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995" windowHeight="8190" activeTab="3"/>
  </bookViews>
  <sheets>
    <sheet name="таблица 9" sheetId="1" r:id="rId1"/>
    <sheet name="таблица 10" sheetId="2" r:id="rId2"/>
    <sheet name="таблица 11" sheetId="3" r:id="rId3"/>
    <sheet name="Таблица 12" sheetId="4" r:id="rId4"/>
  </sheets>
  <calcPr calcId="125725"/>
</workbook>
</file>

<file path=xl/calcChain.xml><?xml version="1.0" encoding="utf-8"?>
<calcChain xmlns="http://schemas.openxmlformats.org/spreadsheetml/2006/main">
  <c r="E141" i="4"/>
  <c r="D141"/>
  <c r="D140" s="1"/>
  <c r="E142"/>
  <c r="D142"/>
  <c r="F142" s="1"/>
  <c r="E143"/>
  <c r="F143" s="1"/>
  <c r="D143"/>
  <c r="D146"/>
  <c r="D13" s="1"/>
  <c r="E154"/>
  <c r="D154"/>
  <c r="E147"/>
  <c r="D147"/>
  <c r="F147" s="1"/>
  <c r="F148"/>
  <c r="F149"/>
  <c r="F150"/>
  <c r="F153"/>
  <c r="E127"/>
  <c r="E126" s="1"/>
  <c r="D127"/>
  <c r="D126" s="1"/>
  <c r="E128"/>
  <c r="D128"/>
  <c r="E129"/>
  <c r="F129" s="1"/>
  <c r="D129"/>
  <c r="E133"/>
  <c r="D133"/>
  <c r="F136"/>
  <c r="E85"/>
  <c r="E84" s="1"/>
  <c r="D85"/>
  <c r="D84" s="1"/>
  <c r="E86"/>
  <c r="D86"/>
  <c r="E87"/>
  <c r="D87"/>
  <c r="E119"/>
  <c r="D119"/>
  <c r="D112"/>
  <c r="E105"/>
  <c r="D105"/>
  <c r="E15"/>
  <c r="E14" s="1"/>
  <c r="D16"/>
  <c r="D9" s="1"/>
  <c r="E17"/>
  <c r="E10" s="1"/>
  <c r="D17"/>
  <c r="D10" s="1"/>
  <c r="F10" l="1"/>
  <c r="F105"/>
  <c r="E8"/>
  <c r="E70"/>
  <c r="F71"/>
  <c r="D49"/>
  <c r="E28"/>
  <c r="F28" s="1"/>
  <c r="D28"/>
  <c r="F22" l="1"/>
  <c r="D21"/>
  <c r="F10" i="3"/>
  <c r="E10"/>
  <c r="F11"/>
  <c r="E11"/>
  <c r="F12"/>
  <c r="E12"/>
  <c r="E54"/>
  <c r="F55"/>
  <c r="E55"/>
  <c r="F35"/>
  <c r="E35"/>
  <c r="F36"/>
  <c r="E36"/>
  <c r="F37"/>
  <c r="E37"/>
  <c r="F47"/>
  <c r="E47"/>
  <c r="D47"/>
  <c r="F14"/>
  <c r="E14"/>
  <c r="F15"/>
  <c r="F13" s="1"/>
  <c r="E15"/>
  <c r="E13" s="1"/>
  <c r="F30"/>
  <c r="E30"/>
  <c r="E112" i="4"/>
  <c r="E16"/>
  <c r="E9" s="1"/>
  <c r="F9" s="1"/>
  <c r="F42"/>
  <c r="E42"/>
  <c r="D42"/>
  <c r="F98"/>
  <c r="E98"/>
  <c r="D98"/>
  <c r="D91"/>
  <c r="F31"/>
  <c r="F24"/>
  <c r="D14" i="3"/>
  <c r="D15"/>
  <c r="D36"/>
  <c r="F45"/>
  <c r="E45"/>
  <c r="E20"/>
  <c r="E146" i="4" l="1"/>
  <c r="F141"/>
  <c r="F155"/>
  <c r="F154" s="1"/>
  <c r="F16"/>
  <c r="F77"/>
  <c r="E77"/>
  <c r="D78"/>
  <c r="D70"/>
  <c r="F70" s="1"/>
  <c r="D64"/>
  <c r="E49"/>
  <c r="F50"/>
  <c r="F49" s="1"/>
  <c r="F35"/>
  <c r="E35"/>
  <c r="D35"/>
  <c r="F29"/>
  <c r="E21"/>
  <c r="E13" l="1"/>
  <c r="F146"/>
  <c r="E140"/>
  <c r="F140" s="1"/>
  <c r="D15"/>
  <c r="D63"/>
  <c r="D77"/>
  <c r="F15"/>
  <c r="F21"/>
  <c r="F17"/>
  <c r="F84"/>
  <c r="F33" i="3"/>
  <c r="E33"/>
  <c r="D33"/>
  <c r="D37"/>
  <c r="D35" s="1"/>
  <c r="F42"/>
  <c r="E42"/>
  <c r="D42"/>
  <c r="D30"/>
  <c r="F13" i="4" l="1"/>
  <c r="E7"/>
  <c r="D14"/>
  <c r="D8"/>
  <c r="F14"/>
  <c r="D12" i="3"/>
  <c r="D13"/>
  <c r="F50"/>
  <c r="F49" s="1"/>
  <c r="E50"/>
  <c r="D50"/>
  <c r="D49" s="1"/>
  <c r="D55"/>
  <c r="D54" s="1"/>
  <c r="F59"/>
  <c r="E59"/>
  <c r="D59"/>
  <c r="F57"/>
  <c r="E57"/>
  <c r="D57"/>
  <c r="F52"/>
  <c r="E52"/>
  <c r="D52"/>
  <c r="F40"/>
  <c r="E40"/>
  <c r="D40"/>
  <c r="F38"/>
  <c r="E38"/>
  <c r="D38"/>
  <c r="F28"/>
  <c r="E28"/>
  <c r="D28"/>
  <c r="F26"/>
  <c r="E26"/>
  <c r="D26"/>
  <c r="F24"/>
  <c r="E24"/>
  <c r="D24"/>
  <c r="F22"/>
  <c r="E22"/>
  <c r="D22"/>
  <c r="F20"/>
  <c r="D20"/>
  <c r="F18"/>
  <c r="E18"/>
  <c r="D18"/>
  <c r="F16"/>
  <c r="E16"/>
  <c r="D16"/>
  <c r="F106" i="4"/>
  <c r="F85"/>
  <c r="D7" l="1"/>
  <c r="F8"/>
  <c r="F7"/>
  <c r="E49" i="3"/>
  <c r="D11"/>
  <c r="D10" s="1"/>
  <c r="F54"/>
</calcChain>
</file>

<file path=xl/sharedStrings.xml><?xml version="1.0" encoding="utf-8"?>
<sst xmlns="http://schemas.openxmlformats.org/spreadsheetml/2006/main" count="471" uniqueCount="229">
  <si>
    <t>Сведения</t>
  </si>
  <si>
    <t>план</t>
  </si>
  <si>
    <t>факт</t>
  </si>
  <si>
    <t>№ п/п</t>
  </si>
  <si>
    <t xml:space="preserve">Показатель (индикатор) (наименование) </t>
  </si>
  <si>
    <t xml:space="preserve">Значения показателей (индикаторов)    муниципальной программы, подпрограммы муниципальной программы     </t>
  </si>
  <si>
    <t>-</t>
  </si>
  <si>
    <t>о степени выполнения ведомственных целевых программ,</t>
  </si>
  <si>
    <t>Результаты</t>
  </si>
  <si>
    <t>запланированные</t>
  </si>
  <si>
    <t>достигнутые</t>
  </si>
  <si>
    <t xml:space="preserve">Проблемы, возникшие в   ходе реализации 
мероприятия
</t>
  </si>
  <si>
    <t>Ответственный исполнитель</t>
  </si>
  <si>
    <t>Наименование ведомственной целевой программы, основного мероприятия</t>
  </si>
  <si>
    <t>Таблица 10</t>
  </si>
  <si>
    <t>Отчет</t>
  </si>
  <si>
    <t>Статус</t>
  </si>
  <si>
    <t xml:space="preserve">Наименование муниципальной
программы,  подпрограммы  
муниципальной программы,   
 ведомственной  целевой   программы,  основного мероприятия
</t>
  </si>
  <si>
    <t>Ответственный исполнитель, соисполнители</t>
  </si>
  <si>
    <t xml:space="preserve">кассовое  
исполнение
</t>
  </si>
  <si>
    <t>Всего</t>
  </si>
  <si>
    <t>Подпрограмма 2</t>
  </si>
  <si>
    <t>Подпрограмма 3</t>
  </si>
  <si>
    <t xml:space="preserve">Муниципальная программа
</t>
  </si>
  <si>
    <t xml:space="preserve">Подпрограмма 1 </t>
  </si>
  <si>
    <t>таблица 12</t>
  </si>
  <si>
    <t xml:space="preserve">Наименование муниципальной программы, подпрограммы муниципальной программы, ведомственной целевой программы, основного мероприятия
</t>
  </si>
  <si>
    <t xml:space="preserve">Ответственный исполнитель, соисполнители
</t>
  </si>
  <si>
    <t xml:space="preserve">Плановые расходы
</t>
  </si>
  <si>
    <t xml:space="preserve">Фактические расходы
</t>
  </si>
  <si>
    <t xml:space="preserve">Процент финансирования программы/подпрограммы (гр. 5 / гр. 4 x 100%)
</t>
  </si>
  <si>
    <t xml:space="preserve">Всего, в том числе по источникам финансирования:
</t>
  </si>
  <si>
    <t xml:space="preserve">а) Бюджет муниципального района "Вуктыл", в том числе:
</t>
  </si>
  <si>
    <t xml:space="preserve">за счет средств федерального бюджета Российской Федерации
</t>
  </si>
  <si>
    <t xml:space="preserve">за счет средств республиканского бюджета Республики Коми
</t>
  </si>
  <si>
    <t xml:space="preserve">б) Бюджеты поселений (в разрезе поселений)
</t>
  </si>
  <si>
    <t xml:space="preserve">в) Средства организаций
</t>
  </si>
  <si>
    <t xml:space="preserve">г) Средства от приносящей доход деятельности
</t>
  </si>
  <si>
    <t>Таблица 11</t>
  </si>
  <si>
    <t>Ед.  измерения</t>
  </si>
  <si>
    <t>Таблица 9</t>
  </si>
  <si>
    <t xml:space="preserve">2014 год </t>
  </si>
  <si>
    <t>2015 год</t>
  </si>
  <si>
    <t xml:space="preserve">сводная 
бюджетная
 роспись  план на 1 января 2015 года 
</t>
  </si>
  <si>
    <t>Расходы (руб.)</t>
  </si>
  <si>
    <t>Обоснование отклонений значений  показателя (индикатора) на конец отчетного года                                                 (при наличии)</t>
  </si>
  <si>
    <t xml:space="preserve">Муниципальная программа муниципального района «Вуктыл»«Территориальное развитие»
</t>
  </si>
  <si>
    <t xml:space="preserve">1. Подпрограмма 1 «Развитие транспортной инфраструктуры муниципального района «Вуктыл»
</t>
  </si>
  <si>
    <t xml:space="preserve"> Задача «Приведение сети автомобильных дорог общего пользования местного значения, а также мостовых сооружений на них в соответствие с нормативными требованиями к транспортно-эксплуатационному состоянию путем проведения проектно-изыскательских работ и разработки проектно-сметной документации по объектам ремонта, капитального ремонта и реконструкции дорог и мостовых сооружений, приобретения и установки дорожных знаков; поддержания автомобильных дорог общего пользования местного значения и мостовых сооружений на них на уровне, соответствующем категории дороги, путем содержания дорог и мостовых сооружений на них; сохранение протяженности соответствующих нормативным требованиям автомобильных дорог общего пользования местного значения за счет ремонта, реконструкции дорог и мостовых сооружений на них; оформление правоустанавливающих документов на автомобильные дороги общего пользования местного значения муниципального района «Вуктыл»</t>
  </si>
  <si>
    <t>1.</t>
  </si>
  <si>
    <t>Протяженность автомобильных дорог общего пользования местного значения, введенных в эксплуатацию после проведения текущего ремонта</t>
  </si>
  <si>
    <t>2.</t>
  </si>
  <si>
    <t>погонных метров</t>
  </si>
  <si>
    <t xml:space="preserve">Протяженность мостовых сооружений, расположенных на автомобильных дорогах общего пользования местного значения, введенных в эксплуатацию после проведения капитального ремонта и реконструкции
</t>
  </si>
  <si>
    <t xml:space="preserve">50,27
</t>
  </si>
  <si>
    <t xml:space="preserve">13,8
</t>
  </si>
  <si>
    <t>3.</t>
  </si>
  <si>
    <t>Количество установленных дорожных знаков на автомобильные дороги общего пользования местного значения</t>
  </si>
  <si>
    <t>штук</t>
  </si>
  <si>
    <t xml:space="preserve">57
</t>
  </si>
  <si>
    <t xml:space="preserve">4.
</t>
  </si>
  <si>
    <t xml:space="preserve">Протяженность ледовых переправ и зимних автомобильных дорог общего пользования местного значения муниципального района "Вуктыл"
</t>
  </si>
  <si>
    <t xml:space="preserve">18,175
</t>
  </si>
  <si>
    <t xml:space="preserve">км
</t>
  </si>
  <si>
    <t xml:space="preserve">5.
</t>
  </si>
  <si>
    <t xml:space="preserve">Количество выполненных мероприятий по оформлению правоустанавливающих документов на автомобильные дороги общего пользования местного значения муниципального района "Вуктыл"
</t>
  </si>
  <si>
    <t xml:space="preserve">штук
</t>
  </si>
  <si>
    <t xml:space="preserve">3
</t>
  </si>
  <si>
    <t xml:space="preserve">Подпрограмма 2 "Развитие жилищно-коммунального хозяйства на территории муниципального района "Вуктыл"
</t>
  </si>
  <si>
    <t xml:space="preserve">Количество ликвидируемых угольных котельных в сельских поселениях муниципального района "Вуктыл"
</t>
  </si>
  <si>
    <t xml:space="preserve">1
</t>
  </si>
  <si>
    <t xml:space="preserve">2
</t>
  </si>
  <si>
    <t xml:space="preserve">Количество установленных приборов учета используемых ресурсов воды, тепловой энергии, электроэнергии потребителей жилищно-коммунального комплекса на территории муниципального района "Вуктыл"
</t>
  </si>
  <si>
    <t xml:space="preserve">55
</t>
  </si>
  <si>
    <t xml:space="preserve">111
</t>
  </si>
  <si>
    <t xml:space="preserve">Протяженность ветхих сетей теплоснабжения,                                                              водоснабжения,                                                                                                                                               водоотведения на территории муниципального района "Вуктыл", подлежащих замене
</t>
  </si>
  <si>
    <t xml:space="preserve">2,29
1,86
0
</t>
  </si>
  <si>
    <t xml:space="preserve">1,4
5,1
0,9
</t>
  </si>
  <si>
    <t xml:space="preserve">Подпрограмма 3 "Отлов и содержание безнадзорных животных на территории муниципального района "Вуктыл"
</t>
  </si>
  <si>
    <t xml:space="preserve">Задача "Предупреждение и ликвидация болезней животных, их лечение, защита населения от болезней, общих для человека и животных, отлов и содержание безнадзорных животных"
</t>
  </si>
  <si>
    <t xml:space="preserve">9.
</t>
  </si>
  <si>
    <t xml:space="preserve">Количество отловленных безнадзорных животных
</t>
  </si>
  <si>
    <t xml:space="preserve">45
</t>
  </si>
  <si>
    <t xml:space="preserve">40
</t>
  </si>
  <si>
    <t xml:space="preserve">10.
</t>
  </si>
  <si>
    <t xml:space="preserve">Количество стерилизованных (кастрированных) безнадзорных животных
</t>
  </si>
  <si>
    <t xml:space="preserve">15
</t>
  </si>
  <si>
    <t xml:space="preserve">4. Подпрограмма 4 "Газификация сельских населенных пунктов"
</t>
  </si>
  <si>
    <t xml:space="preserve">Задача "Газификация жилых домов с. Дутово"
</t>
  </si>
  <si>
    <t>11.</t>
  </si>
  <si>
    <t xml:space="preserve">Протяженность внутрипоселковых газопроводов, построенных в частично газифицированных сельских населенных пунктах, ежегодно
</t>
  </si>
  <si>
    <t>км</t>
  </si>
  <si>
    <t xml:space="preserve">километров
</t>
  </si>
  <si>
    <t xml:space="preserve">Сведения
</t>
  </si>
  <si>
    <t xml:space="preserve">о показателях (индикаторах) муниципальной программы
</t>
  </si>
  <si>
    <t xml:space="preserve">муниципального района "Вуктыл" "Территориальное развитие"
</t>
  </si>
  <si>
    <t xml:space="preserve">(далее - Программа), подпрограмм Программы и их значениях
</t>
  </si>
  <si>
    <t>основных мероприятий муниципальной программы муниципального района "Вуктыл" "Территориальное развитие"
"</t>
  </si>
  <si>
    <t xml:space="preserve">Подпрограмма 1 "Развитие транспортной инфраструктуры муниципального района "Вуктыл"
</t>
  </si>
  <si>
    <t xml:space="preserve">Основное мероприятие 1.1.
Реконструкция и ремонт мостовых сооружений, расположенных на автомобильных дорогах общего пользования местного значения муниципального района "Вуктыл", и осуществление строительного контроля за выполнением данных работ по реконструкции мостовых сооружений
</t>
  </si>
  <si>
    <t xml:space="preserve">Управление экономики, строительства и дорожного хозяйства муниципального района "Вуктыл" (далее - УЭСДХ МР "Вуктыл")
</t>
  </si>
  <si>
    <t xml:space="preserve">Основное мероприятие 1.2.
Оборудование и содержание ледовых переправ и зимних автомобильных дорог общего пользования местного значения муниципального района "Вуктыл"
</t>
  </si>
  <si>
    <t xml:space="preserve">УЭСДХ МР "Вуктыл"
</t>
  </si>
  <si>
    <t xml:space="preserve">Основное мероприятие 1.3.
Приобретение и установка дорожных знаков на автомобильных дорогах общего пользования местного значения муниципального района "Вуктыл"
</t>
  </si>
  <si>
    <t xml:space="preserve">УЭСДХ МР "Вуктыл"
</t>
  </si>
  <si>
    <t xml:space="preserve">Основное мероприятие 1.4.
Ремонт автомобильных дорог общего пользования местного значения муниципального района "Вуктыл" и осуществление строительного контроля за выполнением данных работ
</t>
  </si>
  <si>
    <t xml:space="preserve">Основное мероприятие 1.5.
Содержание и оборудование автомобильных дорог общего пользования местного значения муниципального района "Вуктыл" и мостовых сооружений на них
</t>
  </si>
  <si>
    <t xml:space="preserve">Основное мероприятие 1.6.
Реализация малых проектов в сфере дорожной деятельности
</t>
  </si>
  <si>
    <t xml:space="preserve">Основное мероприятие 1.7.
Субсидия на содержание автомобильных дорог общего пользования местного значения муниципального района "Вуктыл"
</t>
  </si>
  <si>
    <t xml:space="preserve">Основное мероприятие 1.8.
Выполнение комплекса работ по обеспечению правоустанавливающими документами автомобильных дорог общего пользования местного значения муниципального района "Вуктыл"
</t>
  </si>
  <si>
    <t xml:space="preserve">Основное мероприятие 1.9.
Иные межбюджетные трансферты на обеспечение осуществления дорожной деятельности за счет средств, поступающих из федерального бюджета
</t>
  </si>
  <si>
    <t xml:space="preserve">Подпрограмма 2 "Развитие жилищно-коммунального хозяйства на территории муниципального района "Вуктыл"
</t>
  </si>
  <si>
    <t xml:space="preserve">Основное мероприятие 1.2.
Замена ветхих сетей теплоснабжения, водоснабжения и водоотведения на территории муниципального района "Вуктыл"
</t>
  </si>
  <si>
    <t xml:space="preserve">Основное мероприятие 1.3.
Оснащение объектов муниципальной казны и жилищно-коммунального хозяйства приборами учета используемых ресурсов воды, тепловой энергии, электроэнергии
</t>
  </si>
  <si>
    <t xml:space="preserve">Подпрограмма 3 "Отлов и содержание безнадзорных животных на территории муниципального района "Вуктыл"
</t>
  </si>
  <si>
    <t xml:space="preserve">Основное мероприятие 1.1.
Отлов безнадзорных животных и нахождение в пункте временного содержания
</t>
  </si>
  <si>
    <t xml:space="preserve">Подпрограмма 4 "Газификация сельских населенных пунктов"
</t>
  </si>
  <si>
    <t xml:space="preserve">Основное мероприятие 1.1.
Реализация проекта "Газификация жилых домов с. Дутово"
</t>
  </si>
  <si>
    <t xml:space="preserve">Основное мероприятие 1.2.
Корректировка проектно-сметной документации и прохождение государственной экспертизы по объекту "Газификация жилых домов с. Дутово"
</t>
  </si>
  <si>
    <t>об использовании бюджетных ассигнований бюджета муниципального района «Вуктыл»  на реализацию муниципальной программы муниципального района "Вуктыл"                                                                                       "Территориальное развитие"
"</t>
  </si>
  <si>
    <t xml:space="preserve">«Территориальное развитие»
</t>
  </si>
  <si>
    <t xml:space="preserve">Соисполнитель – Комитет по управлению имуществом муниципального района "Вуктыл"
</t>
  </si>
  <si>
    <t xml:space="preserve">"Развитие транспортной инфраструктуры муниципального района "Вуктыл"
</t>
  </si>
  <si>
    <t xml:space="preserve">Реконструкция и ремонт мостовых сооружений, расположенных на автомобильных дорогах общего пользования местного значения муниципального района "Вуктыл", и осуществление строительного контроля за выполнением данных работ по реконструкции мостовых сооружений
</t>
  </si>
  <si>
    <t xml:space="preserve">Основное мероприятие 1.2.
</t>
  </si>
  <si>
    <t xml:space="preserve">Ответственный исполнитель - УЭСДХ МР "Вуктыл"
</t>
  </si>
  <si>
    <t xml:space="preserve">Основное мероприятие 1.3.
</t>
  </si>
  <si>
    <t xml:space="preserve">Приобретение и установка дорожных знаков на автомобильных дорогах общего пользования местного значения муниципального района "Вуктыл"
</t>
  </si>
  <si>
    <t xml:space="preserve">Основное мероприятие 1.4.
</t>
  </si>
  <si>
    <t xml:space="preserve">Ремонт автомобильных дорог общего пользования местного значения муниципального района "Вуктыл" и осуществление строительного контроля за выполнением данных работ
</t>
  </si>
  <si>
    <t xml:space="preserve">Основное мероприятие 1.5.
</t>
  </si>
  <si>
    <t xml:space="preserve">Ответственный исполнитель -УЭСДХ МР "Вуктыл"
</t>
  </si>
  <si>
    <t xml:space="preserve">Основное мероприятие 1.6.
</t>
  </si>
  <si>
    <t xml:space="preserve">Реализация малых проектов в сфере дорожной деятельности
</t>
  </si>
  <si>
    <t xml:space="preserve">Ответственные исполнитель - УЭСДХ МР "Вуктыл"
</t>
  </si>
  <si>
    <t xml:space="preserve">
Основное мероприятие 1.7.
</t>
  </si>
  <si>
    <t xml:space="preserve">Субсидия на содержание автомобильных дорог общего пользования местного значения муниципального района "Вуктыл"
</t>
  </si>
  <si>
    <t xml:space="preserve">Основное мероприятие 1.8.
</t>
  </si>
  <si>
    <t xml:space="preserve">Выполнение комплекса работ по обеспечению правоустанавливающими документами автомобильных дорог общего пользования местного значения муниципального района "Вуктыл"
</t>
  </si>
  <si>
    <t xml:space="preserve">Основное мероприятие 1.9.
</t>
  </si>
  <si>
    <t xml:space="preserve">Иные межбюджетные трансферты на обеспечение осуществления дорожной деятельности за счет средств, поступающих из федерального бюджета
</t>
  </si>
  <si>
    <t xml:space="preserve">Подпрограмма 2
</t>
  </si>
  <si>
    <t xml:space="preserve"> "Развитие жилищно-коммунального хозяйства на территории муниципального района "Вуктыл"
</t>
  </si>
  <si>
    <t xml:space="preserve">Основное мероприятие 1.1.
</t>
  </si>
  <si>
    <t xml:space="preserve">Замена ветхих сетей теплоснабжения, водоснабжения и водоотведения на территории муниципального района "Вуктыл"
</t>
  </si>
  <si>
    <t xml:space="preserve">Оснащение объектов муниципальной казны и жилищно-коммунального хозяйства приборами учета используемых ресурсов воды, тепловой энергии, электроэнергии
</t>
  </si>
  <si>
    <t>Ответственный исполнитель - Управление экономики, строительства и дорожного хозяйства муниципального района "Вуктыл" (далее - УЭСДХ МР "Вуктыл")</t>
  </si>
  <si>
    <t xml:space="preserve">Подпрограмма 3
</t>
  </si>
  <si>
    <t xml:space="preserve">"Отлов и содержание безнадзорных животных на территории муниципального района "Вуктыл"
</t>
  </si>
  <si>
    <t xml:space="preserve">Отлов безнадзорных животных и нахождение в пункте временного содержания
</t>
  </si>
  <si>
    <t xml:space="preserve">Ответственный исполнитель - УЭСДХ МР "Вуктыл"
</t>
  </si>
  <si>
    <t xml:space="preserve">Подпрограмма 4
</t>
  </si>
  <si>
    <t xml:space="preserve">"Газификация сельских населенных пунктов"
</t>
  </si>
  <si>
    <t xml:space="preserve">Основное мероприятие 1.1.
</t>
  </si>
  <si>
    <t xml:space="preserve">Реализация проекта "Газификация жилых домов с. Дутово"
</t>
  </si>
  <si>
    <t xml:space="preserve">Основное мероприятие 1.2.
</t>
  </si>
  <si>
    <t xml:space="preserve">Корректировка проектно-сметной документации и прохождение государственной экспертизы по объекту "Газификация жилых домов с. Дутово"
</t>
  </si>
  <si>
    <t>Ответственный исполнитель - УЭСДХ МР "Вуктыл"</t>
  </si>
  <si>
    <t>«Территориальное развитие»</t>
  </si>
  <si>
    <t>Муниципальная программа</t>
  </si>
  <si>
    <t>Основное мероприятие 1.1.</t>
  </si>
  <si>
    <t>Основное мероприятие 1.2.</t>
  </si>
  <si>
    <t>Основное мероприятие 1.3.</t>
  </si>
  <si>
    <t>Основное мероприятие 1.4.</t>
  </si>
  <si>
    <t>Основное мероприятие 1.5.</t>
  </si>
  <si>
    <t>Основное мероприятие 1.6.</t>
  </si>
  <si>
    <t>Реализация малых проектов в сфере дорожной деятельности</t>
  </si>
  <si>
    <t>Основное мероприятие 1.7.</t>
  </si>
  <si>
    <t>Основное мероприятие 1.8.</t>
  </si>
  <si>
    <t>Основное мероприятие 1.9.</t>
  </si>
  <si>
    <t>"Развитие жилищно-коммунального хозяйства на территории муниципального района "Вуктыл"</t>
  </si>
  <si>
    <t>Замена ветхих сетей теплоснабжения, водоснабжения и водоотведения на территории муниципального района "Вуктыл"</t>
  </si>
  <si>
    <t>"Отлов и содержание безнадзорных животных на территории муниципального района "Вуктыл"</t>
  </si>
  <si>
    <t>Отлов безнадзорных животных и нахождение в пункте временного содержания</t>
  </si>
  <si>
    <t>Подпрограмма 4</t>
  </si>
  <si>
    <t>"Газификация сельских населенных пунктов"</t>
  </si>
  <si>
    <t>Реализация проекта "Газификация жилых домов с. Дутово"</t>
  </si>
  <si>
    <t xml:space="preserve">Информация
о расходах бюджета муниципального района "Вуктыл" (с учетом
средств федерального бюджета Российской Федерации,
республиканского бюджета Республики Коми), бюджетов
поселений и организаций на реализацию целей муниципальной
программы  муниципального района "Вуктыл" "Территориальное развитие" 
</t>
  </si>
  <si>
    <t xml:space="preserve">Реконструкция и ремонт мостовых сооружений, расположенных на автомобильных дорогах общего пользования местного значения муниципального района "Вуктыл", и осуществление строительного контроля за выполнением данных работ по реконструкции мостовых сооружений
</t>
  </si>
  <si>
    <t xml:space="preserve">Оборудование и содержание ледовых переправ и зимних автомобильных дорог общего пользования местного значения муниципального района "Вуктыл"
</t>
  </si>
  <si>
    <t xml:space="preserve">Вывод угольных котельных сельских поселений муниципального района "Вуктыл" в "горячий резерв" и перевод жилых домов и объектов социально-культурного назначения сельских поселений муниципального района "Вуктыл" на индивидуальное электроотопление
</t>
  </si>
  <si>
    <t xml:space="preserve">Разработка проектной документации на изменение типа системы отопления (индивидуальное) в жилых домах и объектах социально-культурного назначения
</t>
  </si>
  <si>
    <t xml:space="preserve">Оборудование и содержание ледовых переправ и зимних автомобильных дорог общего пользования местного значения муниципального района "Вуктыл"
</t>
  </si>
  <si>
    <t xml:space="preserve">Приобретение и установка дорожных знаков на автомобильных дорогах общего пользования местного значения муниципального района "Вуктыл"
</t>
  </si>
  <si>
    <t xml:space="preserve">Выполнение комплекса работ по обеспечению правоустанавливающими документами автомобильных дорог общего пользования местного значения муниципального района "Вуктыл"
</t>
  </si>
  <si>
    <t xml:space="preserve">Основное мероприятие 1.4.
</t>
  </si>
  <si>
    <t xml:space="preserve">Корректировка проектно-сметной документации и прохождение государственной экспертизы по объекту "Газификация жилых домов с. Дутово"
</t>
  </si>
  <si>
    <t xml:space="preserve">Ответственный исполнитель - УЭСДХ МР "Вуктыл"                                          Соисполнитель – Комитет по управлению имуществом муниципального района "Вуктыл"
</t>
  </si>
  <si>
    <t xml:space="preserve">Основное мероприятие 1.1.
Вывод угольных котельных сельских поселений муниципального района "Вуктыл" в "горячий резерв" и перевод жилых домов и объектов социально-культурного назначения сельских поселений муниципального района "Вуктыл" на индивидуальное электроотопление
</t>
  </si>
  <si>
    <t xml:space="preserve">Основное мероприятие 1.4.
Разработка проектной документации на изменение типа системы отопления (индивидуальное) в жилых домах и объектах социально-культурного назначения
</t>
  </si>
  <si>
    <t xml:space="preserve">Выполнение мероприятий позволит улучшить санитарно-эпидемиологическое благополучие населения, снизить количество граждан, пострадавших от укусов безнадзорных животных, обеспечить безопасные условия проживания граждан на территории города
</t>
  </si>
  <si>
    <t xml:space="preserve">Реализация позволит повысить уровень газификации сельских населенных пунктов муниципального района "Вуктыл". Построить в сельских населенных пунктах муниципального района "Вуктыл" внутрипоселковые газопроводы
</t>
  </si>
  <si>
    <t>(за 2015 год)</t>
  </si>
  <si>
    <t>(за 2015 год )</t>
  </si>
  <si>
    <t>(за  2015 год)</t>
  </si>
  <si>
    <t xml:space="preserve">сводная бюджетная
роспись 
на 31.12.2015 
</t>
  </si>
  <si>
    <t xml:space="preserve">Содержание автомобильных дорог общего пользования местного значения муниципального района "Вуктыл" и мостовых сооружений на них
</t>
  </si>
  <si>
    <t xml:space="preserve">Утепление фасадов жилых зданий, расположенных в поселке Лемты сельского поселения "Дутово"
</t>
  </si>
  <si>
    <t xml:space="preserve">Содержание автомобильных дорог общего пользования местного значения муниципального района "Вуктыл" и мостовых сооружений на них
</t>
  </si>
  <si>
    <t xml:space="preserve">Основное мероприятие 1.5.
Утепление фасадов жилых зданий, расположенных в поселке Лемты сельского поселения "Дутово"
</t>
  </si>
  <si>
    <t xml:space="preserve">Задача "Перевод на электроотопление жилого фонда и объектов социальной сферы сельских поселений, реконструкция сетей теплоснабжения, водоснабжения и водоотведения, бесперебойное обеспечение коммунальными услугами населения и объектов, находящихся в муниципальной казне, энергосбережение, повышение энергетической эффективности и создание комфортных условий проживания граждан"
</t>
  </si>
  <si>
    <t>Выполнены топографо-геодезические съемки земельного участка под существующей автодорогой Вуктыл-Шердино, протяженностью 32 км, от автодороги Вуктыл-Ухта и получены топографические планы масштаба 1:2000, согласно муниципального контракта от 24.07.2015г. № 140/2 .</t>
  </si>
  <si>
    <t>Ввиду отсутствия денежных средств ремонт автомобильных дорог в 2015г. не производился</t>
  </si>
  <si>
    <t>Ввиду отсутствия денежных средств установка дорожных знаков  в 2015г. не производилась</t>
  </si>
  <si>
    <t>Исп. О.С. Куртубадзе</t>
  </si>
  <si>
    <t>Ввиду отсутствия денежных средств установка дорожных знаков в 2015 году не производилась</t>
  </si>
  <si>
    <t>Ввиду отсутствия денежных средств реализация малых проектов в сфере дорожной деятельности в 2015 не производилась</t>
  </si>
  <si>
    <t>Осуществлен ввод в эксплуатацию объекта:  "Реконструкция моста через р.Гортъель на км. 17+533 автомобильной дороги Вуктыл-Подчерье" (подписан акт приемки законченного строительства (реконструкции) объекта)</t>
  </si>
  <si>
    <t>Отклонение связано с увеличением договоров на отлов безнадзорных животных</t>
  </si>
  <si>
    <t>Отклонение произошло в связи с экономией бюджетных средств, сложившейся по результатам проведенных конкурентных способов определения победителей (поставщиков, исполнителей, подрядчиков)</t>
  </si>
  <si>
    <t xml:space="preserve">Выполнение мероприятий позволит развить транспортную инфраструктуру муниципального района "Вуктыл", в том числе содержание и ремонт автомобильных дорог общего пользования местного значения вне границ населенных пунктов в границах муниципального района "Вуктыл", улучшение технического, эксплуатационного состояния дорожной сети и мостовых сооружений, улучшение транспортного сообщения между населенными пунктами муниципального района "Вуктыл", обеспечение безопасной эксплуатации автомобильных дорог общего пользования местного значения и мостовых сооружений на них. Обеспечение формирования необходимой базы правоустанавливающих и нормативно-технических документов на автомобильные дороги общего пользования местного значения. </t>
  </si>
  <si>
    <t xml:space="preserve">Завершены работы в соответствии с двухгодичным муниципальным контрактом № 160/2 на выполнение работ по реконструкции моста через р.Гортъель на 17+533 км автомобильной дороги Вуктыл-Подчерье  от 18 августа 2014 года и в соответствии с муниципальным контрактом № 185/2 на оказание услуг по осуществлению контроля (строительного контроля) на объекте «Реконструкция моста через р. Гортъель на км. 17+533 автодороги Вуктыл-Подчерье». Завершены работы по муниципальному контракту на выполнение работ по ремонту настила моста, расположенного на 4,344 км. автомобильной дороги общего пользования местного значения Вуктыл – Подчерье. </t>
  </si>
  <si>
    <t>Выполнены работы в соответствии с муниципальным контрактом № 18/5 от 20 января 2015 года на выполнение работ по содержанию зимней автомобильной дороги общего пользования местного значения Подчерье-Кырта, в том числе содержание ледовых переправ общего пользования местного значения через р. Подчерье и русло ст. Подчерье на территории муниципального района «Вуктыл», а так же работы по муниципальным контрактам № 254/5 от 11.11.2015 и 255/5 от 11.11.2015 на оборудование и содержание зимней автомобильной дороги Подчерье – Кырта, на оборудование и содержание ледовых переправ через р.Подчерье и русло ст.Подчерье.</t>
  </si>
  <si>
    <t>Мероприятие не выполнено  в связи с дефицитом денежных средств в бюджете МО МР «Вуктыл»</t>
  </si>
  <si>
    <t>В 2015 году выполнены работы по зимнему содержанию автомобильной дороги общего пользования местного значения Вуктыл-Подчерье; по зимнему содержанию автомобильной дороги общего пользования местного значения от автомобильной дороги Ухта-Вуктыл до п. Шердино, а так же завершены работы согласно договоров на зимнее содержание автомобильных дорог в границах сельских населенных пунктов.</t>
  </si>
  <si>
    <t xml:space="preserve">Субсидия не была использована, так как предусматривалась на содержание автомобильной дороги Ухта-Вуктыл.
Решением Совета МО МР «Вуктыл» данная дорога не принята в собственность МО МР «Вуктыл»
</t>
  </si>
  <si>
    <t>Межбюджетные трансферты из федерального бюджета РФ на обеспечение осуществления дорожной деятельности не поступали.</t>
  </si>
  <si>
    <t xml:space="preserve">Выполнение мероприятий позволит обеспечить повышение эффективности, качества жилищно-коммунального обслуживания, надежности работы инженерных систем жизнеобеспечения, снижение количества аварийных ремонтов водопроводных и тепловых сетей и оборудования за счет кардинального обновления, улучшения надежности работы инженерных сетей жилищно-коммунального хозяйства 
</t>
  </si>
  <si>
    <t xml:space="preserve">1 угольную котельную закрыли.
Осуществлен перевод жилых домов и объектов социально-культурного назначения сельских поселений муниципального района «Вуктыл» на индивидуальное электроотопление (29 объектов, из них 22 жилых объектов и 7 объектов социально-культурного назначения).
</t>
  </si>
  <si>
    <t>Установлены 3 счетчика по учету электроэнергии в служебных квартирах администрации МР «Вуктыл»</t>
  </si>
  <si>
    <t>Реализация мероприятия в 2015 г. не осуществлялась</t>
  </si>
  <si>
    <t xml:space="preserve">Завершены работы I и II этапа строительства по объекту «Газификация жилых домов с.Дутово», а так же осуществлялся строительный контроль за выполнением данных мероприятий. </t>
  </si>
  <si>
    <t>Дефецит денежных средств в бюджете МО МР "Вуктыл"</t>
  </si>
  <si>
    <t>Стерилизация (кастрация) безнадзорных животных осуществлялось по заключению осмотра ветиренарной организации</t>
  </si>
  <si>
    <t>Н.Ш. Будунова</t>
  </si>
  <si>
    <t xml:space="preserve">Ввиду отсутствия денежных средств в 2015 году замена ветхих сетей за счет бюджета МР «Вуктыл» не осуществлялась.
Замена ветхих сетей произведена ресурсоснабжающей организацией взаимозачетом за арендную плату 
</t>
  </si>
  <si>
    <t>Осуществлялся отлов безнадзорных животных: количество отловленных безнадзорных животных по итогам года составило 96 штук.                  Снизилось количество граждан, пострадавших от укусов безнадзорных животных, улучшилось санитарно- эпидемиологическое благополучие населения</t>
  </si>
  <si>
    <t>Работы по корректировке проектно-сметной документации завершены в 2014 году, оплачены в марте 2015 года.</t>
  </si>
  <si>
    <t>И.о. начальника УЭСДХ  МР "Вуктыл"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</si>
</sst>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0" fillId="0" borderId="0" xfId="0" applyFill="1"/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0" fontId="1" fillId="0" borderId="7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/>
    </xf>
    <xf numFmtId="4" fontId="3" fillId="2" borderId="12" xfId="0" applyNumberFormat="1" applyFont="1" applyFill="1" applyBorder="1" applyAlignment="1" applyProtection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0" fillId="2" borderId="0" xfId="0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164" fontId="0" fillId="0" borderId="0" xfId="0" applyNumberFormat="1" applyFont="1"/>
    <xf numFmtId="0" fontId="2" fillId="0" borderId="0" xfId="0" applyFont="1" applyFill="1" applyBorder="1" applyAlignment="1">
      <alignment horizontal="center" vertical="top"/>
    </xf>
    <xf numFmtId="0" fontId="0" fillId="0" borderId="0" xfId="0" applyFont="1" applyBorder="1"/>
    <xf numFmtId="2" fontId="0" fillId="0" borderId="0" xfId="0" applyNumberFormat="1" applyFont="1"/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4" fontId="3" fillId="2" borderId="12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/>
    </xf>
    <xf numFmtId="4" fontId="5" fillId="2" borderId="7" xfId="0" applyNumberFormat="1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4" fontId="3" fillId="2" borderId="2" xfId="0" applyNumberFormat="1" applyFont="1" applyFill="1" applyBorder="1" applyAlignment="1" applyProtection="1">
      <alignment horizontal="center" vertical="top" wrapText="1"/>
    </xf>
    <xf numFmtId="4" fontId="3" fillId="2" borderId="1" xfId="0" applyNumberFormat="1" applyFont="1" applyFill="1" applyBorder="1" applyAlignment="1" applyProtection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6"/>
  <sheetViews>
    <sheetView topLeftCell="A12" zoomScale="80" zoomScaleNormal="80" zoomScalePageLayoutView="80" workbookViewId="0">
      <selection activeCell="J16" sqref="J16"/>
    </sheetView>
  </sheetViews>
  <sheetFormatPr defaultRowHeight="15"/>
  <cols>
    <col min="1" max="1" width="4.5703125" customWidth="1"/>
    <col min="2" max="2" width="75" style="6" customWidth="1"/>
    <col min="3" max="3" width="23.140625" customWidth="1"/>
    <col min="4" max="4" width="14.42578125" customWidth="1"/>
    <col min="5" max="5" width="12.28515625" customWidth="1"/>
    <col min="6" max="6" width="13.7109375" customWidth="1"/>
    <col min="7" max="7" width="39" customWidth="1"/>
    <col min="8" max="8" width="18.5703125" customWidth="1"/>
    <col min="10" max="10" width="15" customWidth="1"/>
  </cols>
  <sheetData>
    <row r="1" spans="1:9" s="2" customFormat="1">
      <c r="A1" s="18"/>
      <c r="B1" s="19"/>
      <c r="C1" s="18"/>
      <c r="D1" s="18"/>
      <c r="E1" s="18"/>
      <c r="F1" s="18"/>
      <c r="G1" s="18" t="s">
        <v>40</v>
      </c>
    </row>
    <row r="2" spans="1:9" s="2" customFormat="1" ht="15" customHeight="1">
      <c r="A2" s="149" t="s">
        <v>93</v>
      </c>
      <c r="B2" s="150"/>
      <c r="C2" s="150"/>
      <c r="D2" s="150"/>
      <c r="E2" s="150"/>
      <c r="F2" s="150"/>
      <c r="G2" s="150"/>
    </row>
    <row r="3" spans="1:9" s="22" customFormat="1" ht="15" customHeight="1">
      <c r="A3" s="54"/>
      <c r="B3" s="149" t="s">
        <v>94</v>
      </c>
      <c r="C3" s="149"/>
      <c r="D3" s="149"/>
      <c r="E3" s="149"/>
      <c r="F3" s="149"/>
      <c r="G3" s="149"/>
      <c r="H3" s="55"/>
      <c r="I3" s="55"/>
    </row>
    <row r="4" spans="1:9" s="22" customFormat="1" ht="15" customHeight="1">
      <c r="A4" s="149" t="s">
        <v>95</v>
      </c>
      <c r="B4" s="149"/>
      <c r="C4" s="149"/>
      <c r="D4" s="149"/>
      <c r="E4" s="149"/>
      <c r="F4" s="149"/>
      <c r="G4" s="149"/>
    </row>
    <row r="5" spans="1:9" s="2" customFormat="1" ht="15" customHeight="1">
      <c r="A5" s="149" t="s">
        <v>96</v>
      </c>
      <c r="B5" s="150"/>
      <c r="C5" s="150"/>
      <c r="D5" s="150"/>
      <c r="E5" s="150"/>
      <c r="F5" s="150"/>
      <c r="G5" s="150"/>
    </row>
    <row r="6" spans="1:9" s="2" customFormat="1" ht="15" customHeight="1">
      <c r="A6" s="150" t="s">
        <v>192</v>
      </c>
      <c r="B6" s="150"/>
      <c r="C6" s="150"/>
      <c r="D6" s="150"/>
      <c r="E6" s="150"/>
      <c r="F6" s="150"/>
      <c r="G6" s="150"/>
    </row>
    <row r="7" spans="1:9" s="2" customFormat="1" ht="15.75">
      <c r="A7" s="3"/>
      <c r="B7" s="5"/>
      <c r="C7" s="3"/>
      <c r="D7" s="3"/>
      <c r="E7" s="3"/>
      <c r="F7" s="3"/>
      <c r="G7" s="3"/>
    </row>
    <row r="8" spans="1:9" s="2" customFormat="1" ht="69" customHeight="1">
      <c r="A8" s="145" t="s">
        <v>3</v>
      </c>
      <c r="B8" s="145" t="s">
        <v>4</v>
      </c>
      <c r="C8" s="145" t="s">
        <v>39</v>
      </c>
      <c r="D8" s="145" t="s">
        <v>5</v>
      </c>
      <c r="E8" s="145"/>
      <c r="F8" s="145"/>
      <c r="G8" s="145" t="s">
        <v>45</v>
      </c>
    </row>
    <row r="9" spans="1:9" s="2" customFormat="1" ht="15.75">
      <c r="A9" s="145"/>
      <c r="B9" s="145"/>
      <c r="C9" s="145"/>
      <c r="D9" s="145" t="s">
        <v>41</v>
      </c>
      <c r="E9" s="145" t="s">
        <v>42</v>
      </c>
      <c r="F9" s="145"/>
      <c r="G9" s="145"/>
    </row>
    <row r="10" spans="1:9" s="2" customFormat="1" ht="21" customHeight="1">
      <c r="A10" s="145"/>
      <c r="B10" s="145"/>
      <c r="C10" s="145"/>
      <c r="D10" s="145"/>
      <c r="E10" s="34" t="s">
        <v>1</v>
      </c>
      <c r="F10" s="34" t="s">
        <v>2</v>
      </c>
      <c r="G10" s="145"/>
    </row>
    <row r="11" spans="1:9" s="2" customFormat="1" ht="21.75" customHeight="1">
      <c r="A11" s="29"/>
      <c r="B11" s="145" t="s">
        <v>46</v>
      </c>
      <c r="C11" s="145"/>
      <c r="D11" s="145"/>
      <c r="E11" s="145"/>
      <c r="F11" s="145"/>
      <c r="G11" s="29"/>
    </row>
    <row r="12" spans="1:9" s="2" customFormat="1" ht="15.75">
      <c r="A12" s="30"/>
      <c r="B12" s="145" t="s">
        <v>47</v>
      </c>
      <c r="C12" s="145"/>
      <c r="D12" s="145"/>
      <c r="E12" s="145"/>
      <c r="F12" s="145"/>
      <c r="G12" s="30"/>
    </row>
    <row r="13" spans="1:9" s="2" customFormat="1" ht="114.75" customHeight="1" thickBot="1">
      <c r="A13" s="30"/>
      <c r="B13" s="138" t="s">
        <v>48</v>
      </c>
      <c r="C13" s="146"/>
      <c r="D13" s="146"/>
      <c r="E13" s="146"/>
      <c r="F13" s="146"/>
      <c r="G13" s="147"/>
    </row>
    <row r="14" spans="1:9" s="2" customFormat="1" ht="50.25" customHeight="1" thickBot="1">
      <c r="A14" s="46" t="s">
        <v>49</v>
      </c>
      <c r="B14" s="47" t="s">
        <v>50</v>
      </c>
      <c r="C14" s="53" t="s">
        <v>92</v>
      </c>
      <c r="D14" s="31">
        <v>1.5</v>
      </c>
      <c r="E14" s="31">
        <v>2</v>
      </c>
      <c r="F14" s="108">
        <v>0</v>
      </c>
      <c r="G14" s="124" t="s">
        <v>202</v>
      </c>
    </row>
    <row r="15" spans="1:9" s="2" customFormat="1" ht="114" customHeight="1">
      <c r="A15" s="32" t="s">
        <v>51</v>
      </c>
      <c r="B15" s="48" t="s">
        <v>53</v>
      </c>
      <c r="C15" s="33" t="s">
        <v>52</v>
      </c>
      <c r="D15" s="45" t="s">
        <v>54</v>
      </c>
      <c r="E15" s="45" t="s">
        <v>55</v>
      </c>
      <c r="F15" s="109">
        <v>27.6</v>
      </c>
      <c r="G15" s="127" t="s">
        <v>207</v>
      </c>
    </row>
    <row r="16" spans="1:9" s="22" customFormat="1" ht="52.5" customHeight="1">
      <c r="A16" s="32" t="s">
        <v>56</v>
      </c>
      <c r="B16" s="48" t="s">
        <v>57</v>
      </c>
      <c r="C16" s="33" t="s">
        <v>58</v>
      </c>
      <c r="D16" s="45" t="s">
        <v>6</v>
      </c>
      <c r="E16" s="45" t="s">
        <v>59</v>
      </c>
      <c r="F16" s="108">
        <v>0</v>
      </c>
      <c r="G16" s="107" t="s">
        <v>203</v>
      </c>
    </row>
    <row r="17" spans="1:10" s="22" customFormat="1" ht="39" customHeight="1">
      <c r="A17" s="49" t="s">
        <v>60</v>
      </c>
      <c r="B17" s="48" t="s">
        <v>61</v>
      </c>
      <c r="C17" s="33" t="s">
        <v>63</v>
      </c>
      <c r="D17" s="45" t="s">
        <v>62</v>
      </c>
      <c r="E17" s="45" t="s">
        <v>62</v>
      </c>
      <c r="F17" s="108">
        <v>18.175000000000001</v>
      </c>
      <c r="G17" s="107" t="s">
        <v>6</v>
      </c>
    </row>
    <row r="18" spans="1:10" s="22" customFormat="1" ht="56.25" customHeight="1">
      <c r="A18" s="49" t="s">
        <v>64</v>
      </c>
      <c r="B18" s="48" t="s">
        <v>65</v>
      </c>
      <c r="C18" s="33" t="s">
        <v>66</v>
      </c>
      <c r="D18" s="45">
        <v>0</v>
      </c>
      <c r="E18" s="45" t="s">
        <v>67</v>
      </c>
      <c r="F18" s="108">
        <v>1</v>
      </c>
      <c r="G18" s="130" t="s">
        <v>222</v>
      </c>
      <c r="H18" s="122"/>
    </row>
    <row r="19" spans="1:10" s="2" customFormat="1" ht="15.75" customHeight="1">
      <c r="A19" s="30"/>
      <c r="B19" s="148" t="s">
        <v>68</v>
      </c>
      <c r="C19" s="143"/>
      <c r="D19" s="143"/>
      <c r="E19" s="143"/>
      <c r="F19" s="144"/>
      <c r="G19" s="30"/>
    </row>
    <row r="20" spans="1:10" s="2" customFormat="1" ht="51.75" customHeight="1">
      <c r="A20" s="30"/>
      <c r="B20" s="138" t="s">
        <v>200</v>
      </c>
      <c r="C20" s="139"/>
      <c r="D20" s="139"/>
      <c r="E20" s="139"/>
      <c r="F20" s="139"/>
      <c r="G20" s="140"/>
    </row>
    <row r="21" spans="1:10" s="2" customFormat="1" ht="50.25" customHeight="1">
      <c r="A21" s="32">
        <v>6</v>
      </c>
      <c r="B21" s="51" t="s">
        <v>69</v>
      </c>
      <c r="C21" s="44" t="s">
        <v>66</v>
      </c>
      <c r="D21" s="50" t="s">
        <v>70</v>
      </c>
      <c r="E21" s="45" t="s">
        <v>71</v>
      </c>
      <c r="F21" s="108">
        <v>1</v>
      </c>
      <c r="G21" s="130" t="s">
        <v>222</v>
      </c>
    </row>
    <row r="22" spans="1:10" s="2" customFormat="1" ht="51" customHeight="1">
      <c r="A22" s="32">
        <v>7</v>
      </c>
      <c r="B22" s="51" t="s">
        <v>72</v>
      </c>
      <c r="C22" s="44" t="s">
        <v>66</v>
      </c>
      <c r="D22" s="50" t="s">
        <v>73</v>
      </c>
      <c r="E22" s="45" t="s">
        <v>74</v>
      </c>
      <c r="F22" s="113">
        <v>3</v>
      </c>
      <c r="G22" s="130" t="s">
        <v>222</v>
      </c>
      <c r="H22" s="122"/>
      <c r="I22" s="123"/>
      <c r="J22" s="122"/>
    </row>
    <row r="23" spans="1:10" s="2" customFormat="1" ht="66" customHeight="1">
      <c r="A23" s="32">
        <v>8</v>
      </c>
      <c r="B23" s="51" t="s">
        <v>75</v>
      </c>
      <c r="C23" s="44" t="s">
        <v>63</v>
      </c>
      <c r="D23" s="56" t="s">
        <v>76</v>
      </c>
      <c r="E23" s="57" t="s">
        <v>77</v>
      </c>
      <c r="F23" s="57" t="s">
        <v>77</v>
      </c>
      <c r="G23" s="127" t="s">
        <v>6</v>
      </c>
    </row>
    <row r="24" spans="1:10" s="2" customFormat="1" ht="34.5" customHeight="1">
      <c r="A24" s="30"/>
      <c r="B24" s="141" t="s">
        <v>78</v>
      </c>
      <c r="C24" s="142"/>
      <c r="D24" s="143"/>
      <c r="E24" s="143"/>
      <c r="F24" s="143"/>
      <c r="G24" s="144"/>
    </row>
    <row r="25" spans="1:10" s="2" customFormat="1" ht="46.5" customHeight="1">
      <c r="A25" s="30"/>
      <c r="B25" s="138" t="s">
        <v>79</v>
      </c>
      <c r="C25" s="139"/>
      <c r="D25" s="139"/>
      <c r="E25" s="139"/>
      <c r="F25" s="139"/>
      <c r="G25" s="140"/>
    </row>
    <row r="26" spans="1:10" s="2" customFormat="1" ht="51.75" customHeight="1">
      <c r="A26" s="49" t="s">
        <v>80</v>
      </c>
      <c r="B26" s="51" t="s">
        <v>81</v>
      </c>
      <c r="C26" s="44" t="s">
        <v>66</v>
      </c>
      <c r="D26" s="50" t="s">
        <v>82</v>
      </c>
      <c r="E26" s="45" t="s">
        <v>83</v>
      </c>
      <c r="F26" s="108">
        <v>96</v>
      </c>
      <c r="G26" s="127" t="s">
        <v>208</v>
      </c>
    </row>
    <row r="27" spans="1:10" s="2" customFormat="1" ht="68.25" customHeight="1">
      <c r="A27" s="49" t="s">
        <v>84</v>
      </c>
      <c r="B27" s="51" t="s">
        <v>85</v>
      </c>
      <c r="C27" s="44" t="s">
        <v>58</v>
      </c>
      <c r="D27" s="50" t="s">
        <v>86</v>
      </c>
      <c r="E27" s="45" t="s">
        <v>86</v>
      </c>
      <c r="F27" s="108">
        <v>11</v>
      </c>
      <c r="G27" s="130" t="s">
        <v>223</v>
      </c>
    </row>
    <row r="28" spans="1:10" s="2" customFormat="1" ht="25.5" customHeight="1">
      <c r="A28" s="30"/>
      <c r="B28" s="141" t="s">
        <v>87</v>
      </c>
      <c r="C28" s="142"/>
      <c r="D28" s="143"/>
      <c r="E28" s="143"/>
      <c r="F28" s="143"/>
      <c r="G28" s="144"/>
    </row>
    <row r="29" spans="1:10" s="2" customFormat="1" ht="25.5" customHeight="1">
      <c r="A29" s="30"/>
      <c r="B29" s="138" t="s">
        <v>88</v>
      </c>
      <c r="C29" s="139"/>
      <c r="D29" s="139"/>
      <c r="E29" s="139"/>
      <c r="F29" s="139"/>
      <c r="G29" s="140"/>
    </row>
    <row r="30" spans="1:10" s="2" customFormat="1" ht="117" customHeight="1">
      <c r="A30" s="32" t="s">
        <v>89</v>
      </c>
      <c r="B30" s="48" t="s">
        <v>90</v>
      </c>
      <c r="C30" s="33" t="s">
        <v>91</v>
      </c>
      <c r="D30" s="52" t="s">
        <v>6</v>
      </c>
      <c r="E30" s="45">
        <v>3.3</v>
      </c>
      <c r="F30" s="108">
        <v>4</v>
      </c>
      <c r="G30" s="110" t="s">
        <v>209</v>
      </c>
    </row>
    <row r="31" spans="1:10" s="2" customFormat="1" ht="15.75">
      <c r="A31" s="3"/>
      <c r="B31" s="5"/>
      <c r="C31" s="3"/>
      <c r="D31" s="3"/>
      <c r="E31" s="3"/>
      <c r="F31" s="3"/>
      <c r="G31" s="3"/>
    </row>
    <row r="32" spans="1:10" s="2" customFormat="1" ht="15.75">
      <c r="A32" s="3"/>
      <c r="B32" s="132" t="s">
        <v>228</v>
      </c>
      <c r="C32" s="129" t="s">
        <v>224</v>
      </c>
      <c r="D32" s="3"/>
      <c r="E32" s="3"/>
      <c r="F32" s="3"/>
      <c r="G32" s="38"/>
    </row>
    <row r="33" spans="1:7" s="2" customFormat="1" ht="15.75">
      <c r="A33" s="3"/>
      <c r="B33" s="5"/>
      <c r="C33" s="3"/>
      <c r="D33" s="3"/>
      <c r="E33" s="3"/>
      <c r="F33" s="3"/>
      <c r="G33" s="3"/>
    </row>
    <row r="34" spans="1:7" s="2" customFormat="1" ht="15.75">
      <c r="A34" s="3"/>
      <c r="B34" s="5"/>
      <c r="C34" s="3"/>
      <c r="D34" s="3"/>
      <c r="E34" s="3"/>
      <c r="F34" s="3"/>
      <c r="G34" s="3"/>
    </row>
    <row r="35" spans="1:7" s="2" customFormat="1" ht="15.75">
      <c r="A35" s="3"/>
      <c r="B35" s="38" t="s">
        <v>204</v>
      </c>
      <c r="C35" s="3"/>
      <c r="D35" s="3"/>
      <c r="E35" s="3"/>
      <c r="F35" s="3"/>
      <c r="G35" s="3"/>
    </row>
    <row r="36" spans="1:7" s="2" customFormat="1" ht="15.75">
      <c r="A36" s="3"/>
      <c r="B36" s="5"/>
      <c r="C36" s="3"/>
      <c r="D36" s="3"/>
      <c r="E36" s="3"/>
      <c r="F36" s="3"/>
      <c r="G36" s="3"/>
    </row>
    <row r="37" spans="1:7" s="2" customFormat="1" ht="15.75">
      <c r="A37" s="3"/>
      <c r="B37" s="5"/>
      <c r="C37" s="3"/>
      <c r="D37" s="3"/>
      <c r="E37" s="3"/>
      <c r="F37" s="3"/>
      <c r="G37" s="3"/>
    </row>
    <row r="38" spans="1:7" s="2" customFormat="1" ht="15.75">
      <c r="A38" s="3"/>
      <c r="B38" s="5"/>
      <c r="C38" s="3"/>
      <c r="D38" s="3"/>
      <c r="E38" s="3"/>
      <c r="F38" s="3"/>
      <c r="G38" s="3"/>
    </row>
    <row r="39" spans="1:7" s="2" customFormat="1" ht="15.75">
      <c r="A39" s="3"/>
      <c r="B39" s="5"/>
      <c r="C39" s="3"/>
      <c r="D39" s="3"/>
      <c r="E39" s="3"/>
      <c r="F39" s="3"/>
      <c r="G39" s="3"/>
    </row>
    <row r="40" spans="1:7" s="2" customFormat="1" ht="15.75">
      <c r="A40" s="3"/>
      <c r="B40" s="5"/>
      <c r="C40" s="3"/>
      <c r="D40" s="3"/>
      <c r="E40" s="3"/>
      <c r="F40" s="3"/>
      <c r="G40" s="3"/>
    </row>
    <row r="41" spans="1:7" s="2" customFormat="1" ht="15.75">
      <c r="A41" s="3"/>
      <c r="B41" s="5"/>
      <c r="C41" s="3"/>
      <c r="D41" s="3"/>
      <c r="E41" s="3"/>
      <c r="F41" s="3"/>
      <c r="G41" s="3"/>
    </row>
    <row r="42" spans="1:7" s="2" customFormat="1" ht="15.75">
      <c r="A42" s="3"/>
      <c r="B42" s="5"/>
      <c r="C42" s="3"/>
      <c r="D42" s="3"/>
      <c r="E42" s="3"/>
      <c r="F42" s="3"/>
      <c r="G42" s="3"/>
    </row>
    <row r="43" spans="1:7" s="2" customFormat="1" ht="15.75">
      <c r="A43" s="3"/>
      <c r="B43" s="5"/>
      <c r="C43" s="3"/>
      <c r="D43" s="3"/>
      <c r="E43" s="3"/>
      <c r="F43" s="3"/>
      <c r="G43" s="3"/>
    </row>
    <row r="44" spans="1:7" s="2" customFormat="1" ht="15.75">
      <c r="A44" s="3"/>
      <c r="B44" s="5"/>
      <c r="C44" s="3"/>
      <c r="D44" s="3"/>
      <c r="E44" s="3"/>
      <c r="F44" s="3"/>
      <c r="G44" s="3"/>
    </row>
    <row r="45" spans="1:7" s="2" customFormat="1">
      <c r="B45" s="4"/>
    </row>
    <row r="46" spans="1:7" s="2" customFormat="1">
      <c r="B46" s="4"/>
    </row>
    <row r="47" spans="1:7" s="2" customFormat="1">
      <c r="B47" s="4"/>
    </row>
    <row r="48" spans="1:7" s="2" customFormat="1">
      <c r="B48" s="4"/>
    </row>
    <row r="49" spans="2:2" s="2" customFormat="1">
      <c r="B49" s="4"/>
    </row>
    <row r="50" spans="2:2" s="2" customFormat="1">
      <c r="B50" s="4"/>
    </row>
    <row r="51" spans="2:2" s="2" customFormat="1">
      <c r="B51" s="4"/>
    </row>
    <row r="52" spans="2:2" s="2" customFormat="1">
      <c r="B52" s="4"/>
    </row>
    <row r="53" spans="2:2" s="2" customFormat="1">
      <c r="B53" s="4"/>
    </row>
    <row r="54" spans="2:2" s="2" customFormat="1">
      <c r="B54" s="4"/>
    </row>
    <row r="55" spans="2:2" s="2" customFormat="1">
      <c r="B55" s="4"/>
    </row>
    <row r="56" spans="2:2" s="2" customFormat="1">
      <c r="B56" s="4"/>
    </row>
    <row r="57" spans="2:2" s="2" customFormat="1">
      <c r="B57" s="4"/>
    </row>
    <row r="58" spans="2:2" s="2" customFormat="1">
      <c r="B58" s="4"/>
    </row>
    <row r="59" spans="2:2" s="2" customFormat="1">
      <c r="B59" s="4"/>
    </row>
    <row r="60" spans="2:2" s="2" customFormat="1">
      <c r="B60" s="4"/>
    </row>
    <row r="61" spans="2:2" s="2" customFormat="1">
      <c r="B61" s="4"/>
    </row>
    <row r="62" spans="2:2" s="2" customFormat="1">
      <c r="B62" s="4"/>
    </row>
    <row r="63" spans="2:2" s="2" customFormat="1">
      <c r="B63" s="4"/>
    </row>
    <row r="64" spans="2:2" s="2" customFormat="1">
      <c r="B64" s="4"/>
    </row>
    <row r="65" spans="2:2" s="2" customFormat="1">
      <c r="B65" s="4"/>
    </row>
    <row r="66" spans="2:2" s="2" customFormat="1">
      <c r="B66" s="4"/>
    </row>
    <row r="67" spans="2:2" s="2" customFormat="1">
      <c r="B67" s="4"/>
    </row>
    <row r="68" spans="2:2" s="2" customFormat="1">
      <c r="B68" s="4"/>
    </row>
    <row r="69" spans="2:2" s="2" customFormat="1">
      <c r="B69" s="4"/>
    </row>
    <row r="70" spans="2:2" s="2" customFormat="1">
      <c r="B70" s="4"/>
    </row>
    <row r="71" spans="2:2" s="2" customFormat="1">
      <c r="B71" s="4"/>
    </row>
    <row r="72" spans="2:2" s="2" customFormat="1">
      <c r="B72" s="4"/>
    </row>
    <row r="73" spans="2:2" s="2" customFormat="1">
      <c r="B73" s="4"/>
    </row>
    <row r="74" spans="2:2" s="2" customFormat="1">
      <c r="B74" s="4"/>
    </row>
    <row r="75" spans="2:2" s="2" customFormat="1">
      <c r="B75" s="4"/>
    </row>
    <row r="76" spans="2:2" s="2" customFormat="1">
      <c r="B76" s="4"/>
    </row>
    <row r="77" spans="2:2" s="2" customFormat="1">
      <c r="B77" s="4"/>
    </row>
    <row r="78" spans="2:2" s="2" customFormat="1">
      <c r="B78" s="4"/>
    </row>
    <row r="79" spans="2:2" s="2" customFormat="1">
      <c r="B79" s="4"/>
    </row>
    <row r="80" spans="2:2" s="2" customFormat="1">
      <c r="B80" s="4"/>
    </row>
    <row r="81" spans="2:2" s="2" customFormat="1">
      <c r="B81" s="4"/>
    </row>
    <row r="82" spans="2:2" s="2" customFormat="1">
      <c r="B82" s="4"/>
    </row>
    <row r="83" spans="2:2" s="2" customFormat="1">
      <c r="B83" s="4"/>
    </row>
    <row r="84" spans="2:2" s="2" customFormat="1">
      <c r="B84" s="4"/>
    </row>
    <row r="85" spans="2:2" s="2" customFormat="1">
      <c r="B85" s="4"/>
    </row>
    <row r="86" spans="2:2" s="2" customFormat="1">
      <c r="B86" s="4"/>
    </row>
    <row r="87" spans="2:2" s="2" customFormat="1">
      <c r="B87" s="4"/>
    </row>
    <row r="88" spans="2:2" s="2" customFormat="1">
      <c r="B88" s="4"/>
    </row>
    <row r="89" spans="2:2" s="2" customFormat="1">
      <c r="B89" s="4"/>
    </row>
    <row r="90" spans="2:2" s="2" customFormat="1">
      <c r="B90" s="4"/>
    </row>
    <row r="91" spans="2:2" s="2" customFormat="1">
      <c r="B91" s="4"/>
    </row>
    <row r="92" spans="2:2" s="2" customFormat="1">
      <c r="B92" s="4"/>
    </row>
    <row r="93" spans="2:2" s="2" customFormat="1">
      <c r="B93" s="4"/>
    </row>
    <row r="94" spans="2:2" s="2" customFormat="1">
      <c r="B94" s="4"/>
    </row>
    <row r="95" spans="2:2" s="2" customFormat="1">
      <c r="B95" s="4"/>
    </row>
    <row r="96" spans="2:2" s="2" customFormat="1">
      <c r="B96" s="4"/>
    </row>
    <row r="97" spans="1:7" s="2" customFormat="1">
      <c r="B97" s="4"/>
    </row>
    <row r="98" spans="1:7" s="2" customFormat="1">
      <c r="B98" s="4"/>
    </row>
    <row r="99" spans="1:7" s="2" customFormat="1">
      <c r="B99" s="4"/>
    </row>
    <row r="100" spans="1:7" s="2" customFormat="1">
      <c r="B100" s="4"/>
    </row>
    <row r="101" spans="1:7" s="2" customFormat="1">
      <c r="B101" s="4"/>
    </row>
    <row r="102" spans="1:7" s="2" customFormat="1">
      <c r="B102" s="4"/>
    </row>
    <row r="103" spans="1:7" s="2" customFormat="1">
      <c r="B103" s="4"/>
    </row>
    <row r="104" spans="1:7" s="2" customFormat="1">
      <c r="B104" s="4"/>
    </row>
    <row r="105" spans="1:7" s="2" customFormat="1">
      <c r="B105" s="4"/>
    </row>
    <row r="106" spans="1:7" s="2" customFormat="1">
      <c r="B106" s="4"/>
    </row>
    <row r="107" spans="1:7" s="2" customFormat="1">
      <c r="B107" s="4"/>
    </row>
    <row r="108" spans="1:7" s="2" customFormat="1">
      <c r="B108" s="4"/>
    </row>
    <row r="109" spans="1:7" s="2" customFormat="1">
      <c r="B109" s="4"/>
    </row>
    <row r="110" spans="1:7" s="2" customFormat="1">
      <c r="B110" s="4"/>
    </row>
    <row r="111" spans="1:7" s="2" customFormat="1">
      <c r="B111" s="4"/>
    </row>
    <row r="112" spans="1:7">
      <c r="A112" s="1"/>
      <c r="C112" s="1"/>
      <c r="D112" s="1"/>
      <c r="E112" s="1"/>
      <c r="F112" s="1"/>
      <c r="G112" s="1"/>
    </row>
    <row r="113" spans="1:7">
      <c r="A113" s="1"/>
      <c r="C113" s="1"/>
      <c r="D113" s="1"/>
      <c r="E113" s="1"/>
      <c r="F113" s="1"/>
      <c r="G113" s="1"/>
    </row>
    <row r="114" spans="1:7">
      <c r="A114" s="1"/>
      <c r="C114" s="1"/>
      <c r="D114" s="1"/>
      <c r="E114" s="1"/>
      <c r="F114" s="1"/>
      <c r="G114" s="1"/>
    </row>
    <row r="115" spans="1:7">
      <c r="A115" s="1"/>
      <c r="C115" s="1"/>
      <c r="D115" s="1"/>
      <c r="E115" s="1"/>
      <c r="F115" s="1"/>
      <c r="G115" s="1"/>
    </row>
    <row r="116" spans="1:7">
      <c r="A116" s="1"/>
      <c r="C116" s="1"/>
      <c r="D116" s="1"/>
      <c r="E116" s="1"/>
      <c r="F116" s="1"/>
      <c r="G116" s="1"/>
    </row>
    <row r="117" spans="1:7">
      <c r="A117" s="1"/>
      <c r="C117" s="1"/>
      <c r="D117" s="1"/>
      <c r="E117" s="1"/>
      <c r="F117" s="1"/>
      <c r="G117" s="1"/>
    </row>
    <row r="118" spans="1:7">
      <c r="A118" s="1"/>
      <c r="C118" s="1"/>
      <c r="D118" s="1"/>
      <c r="E118" s="1"/>
      <c r="F118" s="1"/>
      <c r="G118" s="1"/>
    </row>
    <row r="119" spans="1:7">
      <c r="A119" s="1"/>
      <c r="C119" s="1"/>
      <c r="D119" s="1"/>
      <c r="E119" s="1"/>
      <c r="F119" s="1"/>
      <c r="G119" s="1"/>
    </row>
    <row r="120" spans="1:7">
      <c r="A120" s="1"/>
      <c r="C120" s="1"/>
      <c r="D120" s="1"/>
      <c r="E120" s="1"/>
      <c r="F120" s="1"/>
      <c r="G120" s="1"/>
    </row>
    <row r="121" spans="1:7">
      <c r="A121" s="1"/>
      <c r="C121" s="1"/>
      <c r="D121" s="1"/>
      <c r="E121" s="1"/>
      <c r="F121" s="1"/>
      <c r="G121" s="1"/>
    </row>
    <row r="122" spans="1:7">
      <c r="A122" s="1"/>
      <c r="C122" s="1"/>
      <c r="D122" s="1"/>
      <c r="E122" s="1"/>
      <c r="F122" s="1"/>
      <c r="G122" s="1"/>
    </row>
    <row r="123" spans="1:7">
      <c r="A123" s="1"/>
      <c r="C123" s="1"/>
      <c r="D123" s="1"/>
      <c r="E123" s="1"/>
      <c r="F123" s="1"/>
      <c r="G123" s="1"/>
    </row>
    <row r="124" spans="1:7">
      <c r="A124" s="1"/>
      <c r="C124" s="1"/>
      <c r="D124" s="1"/>
      <c r="E124" s="1"/>
      <c r="F124" s="1"/>
      <c r="G124" s="1"/>
    </row>
    <row r="125" spans="1:7">
      <c r="A125" s="1"/>
      <c r="C125" s="1"/>
      <c r="D125" s="1"/>
      <c r="E125" s="1"/>
      <c r="F125" s="1"/>
      <c r="G125" s="1"/>
    </row>
    <row r="126" spans="1:7">
      <c r="A126" s="1"/>
      <c r="C126" s="1"/>
      <c r="D126" s="1"/>
      <c r="E126" s="1"/>
      <c r="F126" s="1"/>
      <c r="G126" s="1"/>
    </row>
    <row r="127" spans="1:7">
      <c r="A127" s="1"/>
      <c r="C127" s="1"/>
      <c r="D127" s="1"/>
      <c r="E127" s="1"/>
      <c r="F127" s="1"/>
      <c r="G127" s="1"/>
    </row>
    <row r="128" spans="1:7">
      <c r="A128" s="1"/>
      <c r="C128" s="1"/>
      <c r="D128" s="1"/>
      <c r="E128" s="1"/>
      <c r="F128" s="1"/>
      <c r="G128" s="1"/>
    </row>
    <row r="129" spans="1:7">
      <c r="A129" s="1"/>
      <c r="C129" s="1"/>
      <c r="D129" s="1"/>
      <c r="E129" s="1"/>
      <c r="F129" s="1"/>
      <c r="G129" s="1"/>
    </row>
    <row r="130" spans="1:7">
      <c r="A130" s="1"/>
      <c r="C130" s="1"/>
      <c r="D130" s="1"/>
      <c r="E130" s="1"/>
      <c r="F130" s="1"/>
      <c r="G130" s="1"/>
    </row>
    <row r="131" spans="1:7">
      <c r="A131" s="1"/>
      <c r="C131" s="1"/>
      <c r="D131" s="1"/>
      <c r="E131" s="1"/>
      <c r="F131" s="1"/>
      <c r="G131" s="1"/>
    </row>
    <row r="132" spans="1:7">
      <c r="A132" s="1"/>
      <c r="C132" s="1"/>
      <c r="D132" s="1"/>
      <c r="E132" s="1"/>
      <c r="F132" s="1"/>
      <c r="G132" s="1"/>
    </row>
    <row r="133" spans="1:7">
      <c r="A133" s="1"/>
      <c r="C133" s="1"/>
      <c r="D133" s="1"/>
      <c r="E133" s="1"/>
      <c r="F133" s="1"/>
      <c r="G133" s="1"/>
    </row>
    <row r="134" spans="1:7">
      <c r="A134" s="1"/>
      <c r="C134" s="1"/>
      <c r="D134" s="1"/>
      <c r="E134" s="1"/>
      <c r="F134" s="1"/>
      <c r="G134" s="1"/>
    </row>
    <row r="135" spans="1:7">
      <c r="A135" s="1"/>
      <c r="C135" s="1"/>
      <c r="D135" s="1"/>
      <c r="E135" s="1"/>
      <c r="F135" s="1"/>
      <c r="G135" s="1"/>
    </row>
    <row r="136" spans="1:7">
      <c r="A136" s="1"/>
      <c r="C136" s="1"/>
      <c r="D136" s="1"/>
      <c r="E136" s="1"/>
      <c r="F136" s="1"/>
      <c r="G136" s="1"/>
    </row>
    <row r="137" spans="1:7">
      <c r="A137" s="1"/>
      <c r="C137" s="1"/>
      <c r="D137" s="1"/>
      <c r="E137" s="1"/>
      <c r="F137" s="1"/>
      <c r="G137" s="1"/>
    </row>
    <row r="138" spans="1:7">
      <c r="A138" s="1"/>
      <c r="C138" s="1"/>
      <c r="D138" s="1"/>
      <c r="E138" s="1"/>
      <c r="F138" s="1"/>
      <c r="G138" s="1"/>
    </row>
    <row r="139" spans="1:7">
      <c r="A139" s="1"/>
      <c r="C139" s="1"/>
      <c r="D139" s="1"/>
      <c r="E139" s="1"/>
      <c r="F139" s="1"/>
      <c r="G139" s="1"/>
    </row>
    <row r="140" spans="1:7">
      <c r="A140" s="1"/>
      <c r="C140" s="1"/>
      <c r="D140" s="1"/>
      <c r="E140" s="1"/>
      <c r="F140" s="1"/>
      <c r="G140" s="1"/>
    </row>
    <row r="141" spans="1:7">
      <c r="A141" s="1"/>
      <c r="C141" s="1"/>
      <c r="D141" s="1"/>
      <c r="E141" s="1"/>
      <c r="F141" s="1"/>
      <c r="G141" s="1"/>
    </row>
    <row r="142" spans="1:7">
      <c r="A142" s="1"/>
      <c r="C142" s="1"/>
      <c r="D142" s="1"/>
      <c r="E142" s="1"/>
      <c r="F142" s="1"/>
      <c r="G142" s="1"/>
    </row>
    <row r="143" spans="1:7">
      <c r="A143" s="1"/>
      <c r="C143" s="1"/>
      <c r="D143" s="1"/>
      <c r="E143" s="1"/>
      <c r="F143" s="1"/>
      <c r="G143" s="1"/>
    </row>
    <row r="144" spans="1:7">
      <c r="A144" s="1"/>
      <c r="C144" s="1"/>
      <c r="D144" s="1"/>
      <c r="E144" s="1"/>
      <c r="F144" s="1"/>
      <c r="G144" s="1"/>
    </row>
    <row r="145" spans="1:7">
      <c r="A145" s="1"/>
      <c r="C145" s="1"/>
      <c r="D145" s="1"/>
      <c r="E145" s="1"/>
      <c r="F145" s="1"/>
      <c r="G145" s="1"/>
    </row>
    <row r="146" spans="1:7">
      <c r="A146" s="1"/>
      <c r="C146" s="1"/>
      <c r="D146" s="1"/>
      <c r="E146" s="1"/>
      <c r="F146" s="1"/>
      <c r="G146" s="1"/>
    </row>
    <row r="147" spans="1:7">
      <c r="A147" s="1"/>
      <c r="C147" s="1"/>
      <c r="D147" s="1"/>
      <c r="E147" s="1"/>
      <c r="F147" s="1"/>
      <c r="G147" s="1"/>
    </row>
    <row r="148" spans="1:7">
      <c r="A148" s="1"/>
      <c r="C148" s="1"/>
      <c r="D148" s="1"/>
      <c r="E148" s="1"/>
      <c r="F148" s="1"/>
      <c r="G148" s="1"/>
    </row>
    <row r="149" spans="1:7">
      <c r="A149" s="1"/>
      <c r="C149" s="1"/>
      <c r="D149" s="1"/>
      <c r="E149" s="1"/>
      <c r="F149" s="1"/>
      <c r="G149" s="1"/>
    </row>
    <row r="150" spans="1:7">
      <c r="A150" s="1"/>
      <c r="C150" s="1"/>
      <c r="D150" s="1"/>
      <c r="E150" s="1"/>
      <c r="F150" s="1"/>
      <c r="G150" s="1"/>
    </row>
    <row r="151" spans="1:7">
      <c r="A151" s="1"/>
      <c r="C151" s="1"/>
      <c r="D151" s="1"/>
      <c r="E151" s="1"/>
      <c r="F151" s="1"/>
      <c r="G151" s="1"/>
    </row>
    <row r="152" spans="1:7">
      <c r="A152" s="1"/>
      <c r="C152" s="1"/>
      <c r="D152" s="1"/>
      <c r="E152" s="1"/>
      <c r="F152" s="1"/>
      <c r="G152" s="1"/>
    </row>
    <row r="153" spans="1:7">
      <c r="A153" s="1"/>
      <c r="C153" s="1"/>
      <c r="D153" s="1"/>
      <c r="E153" s="1"/>
      <c r="F153" s="1"/>
      <c r="G153" s="1"/>
    </row>
    <row r="154" spans="1:7">
      <c r="A154" s="1"/>
      <c r="C154" s="1"/>
      <c r="D154" s="1"/>
      <c r="E154" s="1"/>
      <c r="F154" s="1"/>
      <c r="G154" s="1"/>
    </row>
    <row r="155" spans="1:7">
      <c r="A155" s="1"/>
      <c r="C155" s="1"/>
      <c r="D155" s="1"/>
      <c r="E155" s="1"/>
      <c r="F155" s="1"/>
      <c r="G155" s="1"/>
    </row>
    <row r="156" spans="1:7">
      <c r="A156" s="1"/>
      <c r="C156" s="1"/>
      <c r="D156" s="1"/>
      <c r="E156" s="1"/>
      <c r="F156" s="1"/>
      <c r="G156" s="1"/>
    </row>
    <row r="157" spans="1:7">
      <c r="A157" s="1"/>
      <c r="C157" s="1"/>
      <c r="D157" s="1"/>
      <c r="E157" s="1"/>
      <c r="F157" s="1"/>
      <c r="G157" s="1"/>
    </row>
    <row r="158" spans="1:7">
      <c r="A158" s="1"/>
      <c r="C158" s="1"/>
      <c r="D158" s="1"/>
      <c r="E158" s="1"/>
      <c r="F158" s="1"/>
      <c r="G158" s="1"/>
    </row>
    <row r="159" spans="1:7">
      <c r="A159" s="1"/>
      <c r="C159" s="1"/>
      <c r="D159" s="1"/>
      <c r="E159" s="1"/>
      <c r="F159" s="1"/>
      <c r="G159" s="1"/>
    </row>
    <row r="160" spans="1:7">
      <c r="A160" s="1"/>
      <c r="C160" s="1"/>
      <c r="D160" s="1"/>
      <c r="E160" s="1"/>
      <c r="F160" s="1"/>
      <c r="G160" s="1"/>
    </row>
    <row r="161" spans="1:7">
      <c r="A161" s="1"/>
      <c r="C161" s="1"/>
      <c r="D161" s="1"/>
      <c r="E161" s="1"/>
      <c r="F161" s="1"/>
      <c r="G161" s="1"/>
    </row>
    <row r="162" spans="1:7">
      <c r="A162" s="1"/>
      <c r="C162" s="1"/>
      <c r="D162" s="1"/>
      <c r="E162" s="1"/>
      <c r="F162" s="1"/>
      <c r="G162" s="1"/>
    </row>
    <row r="163" spans="1:7">
      <c r="A163" s="1"/>
      <c r="C163" s="1"/>
      <c r="D163" s="1"/>
      <c r="E163" s="1"/>
      <c r="F163" s="1"/>
      <c r="G163" s="1"/>
    </row>
    <row r="164" spans="1:7">
      <c r="A164" s="1"/>
      <c r="C164" s="1"/>
      <c r="D164" s="1"/>
      <c r="E164" s="1"/>
      <c r="F164" s="1"/>
      <c r="G164" s="1"/>
    </row>
    <row r="165" spans="1:7">
      <c r="A165" s="1"/>
      <c r="C165" s="1"/>
      <c r="D165" s="1"/>
      <c r="E165" s="1"/>
      <c r="F165" s="1"/>
      <c r="G165" s="1"/>
    </row>
    <row r="166" spans="1:7">
      <c r="A166" s="1"/>
      <c r="C166" s="1"/>
      <c r="D166" s="1"/>
      <c r="E166" s="1"/>
      <c r="F166" s="1"/>
      <c r="G166" s="1"/>
    </row>
    <row r="167" spans="1:7">
      <c r="A167" s="1"/>
      <c r="C167" s="1"/>
      <c r="D167" s="1"/>
      <c r="E167" s="1"/>
      <c r="F167" s="1"/>
      <c r="G167" s="1"/>
    </row>
    <row r="168" spans="1:7">
      <c r="A168" s="1"/>
      <c r="C168" s="1"/>
      <c r="D168" s="1"/>
      <c r="E168" s="1"/>
      <c r="F168" s="1"/>
      <c r="G168" s="1"/>
    </row>
    <row r="169" spans="1:7">
      <c r="A169" s="1"/>
      <c r="C169" s="1"/>
      <c r="D169" s="1"/>
      <c r="E169" s="1"/>
      <c r="F169" s="1"/>
      <c r="G169" s="1"/>
    </row>
    <row r="170" spans="1:7">
      <c r="A170" s="1"/>
      <c r="C170" s="1"/>
      <c r="D170" s="1"/>
      <c r="E170" s="1"/>
      <c r="F170" s="1"/>
      <c r="G170" s="1"/>
    </row>
    <row r="171" spans="1:7">
      <c r="A171" s="1"/>
      <c r="C171" s="1"/>
      <c r="D171" s="1"/>
      <c r="E171" s="1"/>
      <c r="F171" s="1"/>
      <c r="G171" s="1"/>
    </row>
    <row r="172" spans="1:7">
      <c r="A172" s="1"/>
      <c r="C172" s="1"/>
      <c r="D172" s="1"/>
      <c r="E172" s="1"/>
      <c r="F172" s="1"/>
      <c r="G172" s="1"/>
    </row>
    <row r="173" spans="1:7">
      <c r="A173" s="1"/>
      <c r="C173" s="1"/>
      <c r="D173" s="1"/>
      <c r="E173" s="1"/>
      <c r="F173" s="1"/>
      <c r="G173" s="1"/>
    </row>
    <row r="174" spans="1:7">
      <c r="A174" s="1"/>
      <c r="C174" s="1"/>
      <c r="D174" s="1"/>
      <c r="E174" s="1"/>
      <c r="F174" s="1"/>
      <c r="G174" s="1"/>
    </row>
    <row r="175" spans="1:7">
      <c r="A175" s="1"/>
      <c r="C175" s="1"/>
      <c r="D175" s="1"/>
      <c r="E175" s="1"/>
      <c r="F175" s="1"/>
      <c r="G175" s="1"/>
    </row>
    <row r="176" spans="1:7">
      <c r="A176" s="1"/>
      <c r="C176" s="1"/>
      <c r="D176" s="1"/>
      <c r="E176" s="1"/>
      <c r="F176" s="1"/>
      <c r="G176" s="1"/>
    </row>
    <row r="177" spans="1:7">
      <c r="A177" s="1"/>
      <c r="C177" s="1"/>
      <c r="D177" s="1"/>
      <c r="E177" s="1"/>
      <c r="F177" s="1"/>
      <c r="G177" s="1"/>
    </row>
    <row r="178" spans="1:7">
      <c r="A178" s="1"/>
      <c r="C178" s="1"/>
      <c r="D178" s="1"/>
      <c r="E178" s="1"/>
      <c r="F178" s="1"/>
      <c r="G178" s="1"/>
    </row>
    <row r="179" spans="1:7">
      <c r="A179" s="1"/>
      <c r="C179" s="1"/>
      <c r="D179" s="1"/>
      <c r="E179" s="1"/>
      <c r="F179" s="1"/>
      <c r="G179" s="1"/>
    </row>
    <row r="180" spans="1:7">
      <c r="A180" s="1"/>
      <c r="C180" s="1"/>
      <c r="D180" s="1"/>
      <c r="E180" s="1"/>
      <c r="F180" s="1"/>
      <c r="G180" s="1"/>
    </row>
    <row r="181" spans="1:7">
      <c r="A181" s="1"/>
      <c r="C181" s="1"/>
      <c r="D181" s="1"/>
      <c r="E181" s="1"/>
      <c r="F181" s="1"/>
      <c r="G181" s="1"/>
    </row>
    <row r="182" spans="1:7">
      <c r="A182" s="1"/>
      <c r="C182" s="1"/>
      <c r="D182" s="1"/>
      <c r="E182" s="1"/>
      <c r="F182" s="1"/>
      <c r="G182" s="1"/>
    </row>
    <row r="183" spans="1:7">
      <c r="A183" s="1"/>
      <c r="C183" s="1"/>
      <c r="D183" s="1"/>
      <c r="E183" s="1"/>
      <c r="F183" s="1"/>
      <c r="G183" s="1"/>
    </row>
    <row r="184" spans="1:7">
      <c r="A184" s="1"/>
      <c r="C184" s="1"/>
      <c r="D184" s="1"/>
      <c r="E184" s="1"/>
      <c r="F184" s="1"/>
      <c r="G184" s="1"/>
    </row>
    <row r="185" spans="1:7">
      <c r="A185" s="1"/>
      <c r="C185" s="1"/>
      <c r="D185" s="1"/>
      <c r="E185" s="1"/>
      <c r="F185" s="1"/>
      <c r="G185" s="1"/>
    </row>
    <row r="186" spans="1:7">
      <c r="A186" s="1"/>
      <c r="C186" s="1"/>
      <c r="D186" s="1"/>
      <c r="E186" s="1"/>
      <c r="F186" s="1"/>
      <c r="G186" s="1"/>
    </row>
  </sheetData>
  <mergeCells count="21">
    <mergeCell ref="B3:G3"/>
    <mergeCell ref="A4:G4"/>
    <mergeCell ref="A2:G2"/>
    <mergeCell ref="A5:G5"/>
    <mergeCell ref="A6:G6"/>
    <mergeCell ref="B29:G29"/>
    <mergeCell ref="B28:G28"/>
    <mergeCell ref="A8:A10"/>
    <mergeCell ref="C8:C10"/>
    <mergeCell ref="G8:G10"/>
    <mergeCell ref="B25:G25"/>
    <mergeCell ref="B12:F12"/>
    <mergeCell ref="B13:G13"/>
    <mergeCell ref="B19:F19"/>
    <mergeCell ref="B20:G20"/>
    <mergeCell ref="D8:F8"/>
    <mergeCell ref="D9:D10"/>
    <mergeCell ref="E9:F9"/>
    <mergeCell ref="B11:F11"/>
    <mergeCell ref="B8:B10"/>
    <mergeCell ref="B24:G24"/>
  </mergeCells>
  <pageMargins left="1.1023622047244095" right="0.39370078740157483" top="0.55118110236220474" bottom="0.55118110236220474" header="0" footer="0"/>
  <pageSetup paperSize="9" scale="57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topLeftCell="A28" zoomScale="75" zoomScaleNormal="75" workbookViewId="0">
      <selection activeCell="B47" sqref="B47"/>
    </sheetView>
  </sheetViews>
  <sheetFormatPr defaultRowHeight="15"/>
  <cols>
    <col min="1" max="1" width="7.42578125" style="21" customWidth="1"/>
    <col min="2" max="2" width="47.5703125" customWidth="1"/>
    <col min="3" max="3" width="24.7109375" customWidth="1"/>
    <col min="4" max="4" width="49.140625" style="20" customWidth="1"/>
    <col min="5" max="5" width="75.28515625" customWidth="1"/>
    <col min="6" max="6" width="25.42578125" customWidth="1"/>
  </cols>
  <sheetData>
    <row r="1" spans="1:6">
      <c r="F1" t="s">
        <v>14</v>
      </c>
    </row>
    <row r="2" spans="1:6" ht="15.75">
      <c r="A2" s="155" t="s">
        <v>0</v>
      </c>
      <c r="B2" s="155"/>
      <c r="C2" s="155"/>
      <c r="D2" s="155"/>
      <c r="E2" s="155"/>
      <c r="F2" s="155"/>
    </row>
    <row r="3" spans="1:6" ht="15.75">
      <c r="A3" s="155" t="s">
        <v>7</v>
      </c>
      <c r="B3" s="155"/>
      <c r="C3" s="155"/>
      <c r="D3" s="155"/>
      <c r="E3" s="155"/>
      <c r="F3" s="155"/>
    </row>
    <row r="4" spans="1:6" ht="15.75">
      <c r="A4" s="156" t="s">
        <v>97</v>
      </c>
      <c r="B4" s="155"/>
      <c r="C4" s="155"/>
      <c r="D4" s="155"/>
      <c r="E4" s="155"/>
      <c r="F4" s="155"/>
    </row>
    <row r="5" spans="1:6" ht="15.75">
      <c r="A5" s="155" t="s">
        <v>193</v>
      </c>
      <c r="B5" s="155"/>
      <c r="C5" s="155"/>
      <c r="D5" s="155"/>
      <c r="E5" s="155"/>
      <c r="F5" s="155"/>
    </row>
    <row r="6" spans="1:6">
      <c r="A6" s="25"/>
      <c r="B6" s="26"/>
      <c r="C6" s="26"/>
      <c r="D6" s="27"/>
      <c r="E6" s="26"/>
      <c r="F6" s="26"/>
    </row>
    <row r="7" spans="1:6" ht="34.5" customHeight="1">
      <c r="A7" s="159" t="s">
        <v>3</v>
      </c>
      <c r="B7" s="157" t="s">
        <v>13</v>
      </c>
      <c r="C7" s="157" t="s">
        <v>12</v>
      </c>
      <c r="D7" s="157" t="s">
        <v>8</v>
      </c>
      <c r="E7" s="157"/>
      <c r="F7" s="158" t="s">
        <v>11</v>
      </c>
    </row>
    <row r="8" spans="1:6" ht="41.25" customHeight="1">
      <c r="A8" s="159"/>
      <c r="B8" s="157"/>
      <c r="C8" s="157"/>
      <c r="D8" s="24" t="s">
        <v>9</v>
      </c>
      <c r="E8" s="24" t="s">
        <v>10</v>
      </c>
      <c r="F8" s="158"/>
    </row>
    <row r="9" spans="1:6" s="68" customFormat="1">
      <c r="A9" s="153" t="s">
        <v>98</v>
      </c>
      <c r="B9" s="154"/>
      <c r="C9" s="154"/>
      <c r="D9" s="154"/>
      <c r="E9" s="154"/>
      <c r="F9" s="154"/>
    </row>
    <row r="10" spans="1:6" s="68" customFormat="1" ht="153" customHeight="1">
      <c r="A10" s="69"/>
      <c r="B10" s="66" t="s">
        <v>99</v>
      </c>
      <c r="C10" s="70" t="s">
        <v>100</v>
      </c>
      <c r="D10" s="166" t="s">
        <v>210</v>
      </c>
      <c r="E10" s="70" t="s">
        <v>211</v>
      </c>
      <c r="F10" s="71"/>
    </row>
    <row r="11" spans="1:6" s="68" customFormat="1" ht="149.25" customHeight="1">
      <c r="A11" s="69"/>
      <c r="B11" s="66" t="s">
        <v>101</v>
      </c>
      <c r="C11" s="70" t="s">
        <v>102</v>
      </c>
      <c r="D11" s="167"/>
      <c r="E11" s="72" t="s">
        <v>212</v>
      </c>
      <c r="F11" s="71"/>
    </row>
    <row r="12" spans="1:6" s="68" customFormat="1" ht="75.75" customHeight="1">
      <c r="A12" s="69"/>
      <c r="B12" s="66" t="s">
        <v>103</v>
      </c>
      <c r="C12" s="70" t="s">
        <v>104</v>
      </c>
      <c r="D12" s="167"/>
      <c r="E12" s="70" t="s">
        <v>205</v>
      </c>
      <c r="F12" s="72"/>
    </row>
    <row r="13" spans="1:6" s="68" customFormat="1" ht="81.75" customHeight="1">
      <c r="A13" s="69"/>
      <c r="B13" s="66" t="s">
        <v>105</v>
      </c>
      <c r="C13" s="70" t="s">
        <v>104</v>
      </c>
      <c r="D13" s="167"/>
      <c r="E13" s="77" t="s">
        <v>213</v>
      </c>
      <c r="F13" s="72"/>
    </row>
    <row r="14" spans="1:6" s="68" customFormat="1" ht="94.5" customHeight="1">
      <c r="A14" s="69"/>
      <c r="B14" s="66" t="s">
        <v>106</v>
      </c>
      <c r="C14" s="70" t="s">
        <v>102</v>
      </c>
      <c r="D14" s="167"/>
      <c r="E14" s="70" t="s">
        <v>214</v>
      </c>
      <c r="F14" s="72"/>
    </row>
    <row r="15" spans="1:6" s="68" customFormat="1" ht="50.25" customHeight="1">
      <c r="A15" s="69"/>
      <c r="B15" s="66" t="s">
        <v>107</v>
      </c>
      <c r="C15" s="70" t="s">
        <v>104</v>
      </c>
      <c r="D15" s="167"/>
      <c r="E15" s="70" t="s">
        <v>206</v>
      </c>
      <c r="F15" s="72"/>
    </row>
    <row r="16" spans="1:6" s="68" customFormat="1" ht="65.25" customHeight="1">
      <c r="A16" s="69"/>
      <c r="B16" s="126" t="s">
        <v>108</v>
      </c>
      <c r="C16" s="70" t="s">
        <v>104</v>
      </c>
      <c r="D16" s="167"/>
      <c r="E16" s="70" t="s">
        <v>215</v>
      </c>
      <c r="F16" s="72"/>
    </row>
    <row r="17" spans="1:7" s="68" customFormat="1" ht="124.5" customHeight="1">
      <c r="A17" s="69"/>
      <c r="B17" s="112" t="s">
        <v>109</v>
      </c>
      <c r="C17" s="112" t="s">
        <v>187</v>
      </c>
      <c r="D17" s="167"/>
      <c r="E17" s="106" t="s">
        <v>201</v>
      </c>
      <c r="F17" s="75"/>
    </row>
    <row r="18" spans="1:7" s="68" customFormat="1" ht="72.75" customHeight="1">
      <c r="A18" s="69"/>
      <c r="B18" s="126" t="s">
        <v>110</v>
      </c>
      <c r="C18" s="70" t="s">
        <v>102</v>
      </c>
      <c r="D18" s="168"/>
      <c r="E18" s="70" t="s">
        <v>216</v>
      </c>
      <c r="F18" s="72"/>
    </row>
    <row r="19" spans="1:7" s="68" customFormat="1" ht="19.5" customHeight="1">
      <c r="A19" s="160" t="s">
        <v>111</v>
      </c>
      <c r="B19" s="161"/>
      <c r="C19" s="161"/>
      <c r="D19" s="161"/>
      <c r="E19" s="161"/>
      <c r="F19" s="162"/>
    </row>
    <row r="20" spans="1:7" s="68" customFormat="1" ht="113.25" customHeight="1">
      <c r="A20" s="69"/>
      <c r="B20" s="91" t="s">
        <v>188</v>
      </c>
      <c r="C20" s="70" t="s">
        <v>104</v>
      </c>
      <c r="D20" s="163" t="s">
        <v>217</v>
      </c>
      <c r="E20" s="125" t="s">
        <v>218</v>
      </c>
      <c r="F20" s="72"/>
    </row>
    <row r="21" spans="1:7" s="68" customFormat="1" ht="65.25" customHeight="1">
      <c r="A21" s="69"/>
      <c r="B21" s="66" t="s">
        <v>112</v>
      </c>
      <c r="C21" s="70" t="s">
        <v>104</v>
      </c>
      <c r="D21" s="164"/>
      <c r="E21" s="70" t="s">
        <v>225</v>
      </c>
      <c r="F21" s="72"/>
    </row>
    <row r="22" spans="1:7" s="68" customFormat="1" ht="125.25" customHeight="1">
      <c r="A22" s="69"/>
      <c r="B22" s="112" t="s">
        <v>113</v>
      </c>
      <c r="C22" s="112" t="s">
        <v>187</v>
      </c>
      <c r="D22" s="164"/>
      <c r="E22" s="70" t="s">
        <v>219</v>
      </c>
      <c r="F22" s="72"/>
    </row>
    <row r="23" spans="1:7" s="68" customFormat="1" ht="78.75" customHeight="1">
      <c r="A23" s="69"/>
      <c r="B23" s="126" t="s">
        <v>189</v>
      </c>
      <c r="C23" s="70" t="s">
        <v>104</v>
      </c>
      <c r="D23" s="164"/>
      <c r="E23" s="70" t="s">
        <v>220</v>
      </c>
      <c r="F23" s="72"/>
    </row>
    <row r="24" spans="1:7" s="68" customFormat="1" ht="45.75" customHeight="1">
      <c r="A24" s="69"/>
      <c r="B24" s="126" t="s">
        <v>199</v>
      </c>
      <c r="C24" s="70" t="s">
        <v>104</v>
      </c>
      <c r="D24" s="165"/>
      <c r="E24" s="70" t="s">
        <v>220</v>
      </c>
      <c r="F24" s="72"/>
    </row>
    <row r="25" spans="1:7" s="68" customFormat="1" ht="21" customHeight="1">
      <c r="A25" s="153" t="s">
        <v>114</v>
      </c>
      <c r="B25" s="154"/>
      <c r="C25" s="154"/>
      <c r="D25" s="154"/>
      <c r="E25" s="154"/>
      <c r="F25" s="154"/>
    </row>
    <row r="26" spans="1:7" s="68" customFormat="1" ht="92.25" customHeight="1">
      <c r="A26" s="69"/>
      <c r="B26" s="66" t="s">
        <v>115</v>
      </c>
      <c r="C26" s="70" t="s">
        <v>102</v>
      </c>
      <c r="D26" s="90" t="s">
        <v>190</v>
      </c>
      <c r="E26" s="70" t="s">
        <v>226</v>
      </c>
      <c r="F26" s="73"/>
    </row>
    <row r="27" spans="1:7" s="68" customFormat="1" ht="29.25" customHeight="1">
      <c r="A27" s="153" t="s">
        <v>116</v>
      </c>
      <c r="B27" s="154"/>
      <c r="C27" s="154"/>
      <c r="D27" s="154"/>
      <c r="E27" s="154"/>
      <c r="F27" s="154"/>
    </row>
    <row r="28" spans="1:7" s="68" customFormat="1" ht="47.25" customHeight="1">
      <c r="A28" s="69"/>
      <c r="B28" s="66" t="s">
        <v>117</v>
      </c>
      <c r="C28" s="70" t="s">
        <v>102</v>
      </c>
      <c r="D28" s="151" t="s">
        <v>191</v>
      </c>
      <c r="E28" s="128" t="s">
        <v>221</v>
      </c>
      <c r="F28" s="74"/>
    </row>
    <row r="29" spans="1:7" s="68" customFormat="1" ht="64.5" customHeight="1">
      <c r="A29" s="69"/>
      <c r="B29" s="66" t="s">
        <v>118</v>
      </c>
      <c r="C29" s="70" t="s">
        <v>102</v>
      </c>
      <c r="D29" s="152"/>
      <c r="E29" s="131" t="s">
        <v>227</v>
      </c>
      <c r="F29" s="74"/>
    </row>
    <row r="30" spans="1:7">
      <c r="A30" s="25"/>
      <c r="B30" s="28"/>
      <c r="C30" s="28"/>
      <c r="D30" s="27"/>
      <c r="E30" s="28"/>
      <c r="F30" s="28"/>
    </row>
    <row r="31" spans="1:7" s="22" customFormat="1" ht="21" customHeight="1">
      <c r="A31" s="111"/>
      <c r="B31" s="132"/>
      <c r="C31" s="111"/>
      <c r="D31" s="129"/>
      <c r="E31" s="38"/>
      <c r="F31" s="111"/>
      <c r="G31" s="38"/>
    </row>
    <row r="32" spans="1:7">
      <c r="A32" s="25"/>
      <c r="B32" s="28"/>
      <c r="C32" s="28"/>
      <c r="D32" s="27"/>
      <c r="E32" s="28"/>
      <c r="F32" s="28"/>
    </row>
    <row r="33" spans="1:6">
      <c r="A33" s="25"/>
      <c r="B33" s="28"/>
      <c r="C33" s="28"/>
      <c r="D33" s="27"/>
      <c r="E33" s="28"/>
      <c r="F33" s="28"/>
    </row>
    <row r="34" spans="1:6">
      <c r="A34" s="25"/>
      <c r="B34" s="38"/>
      <c r="C34" s="28"/>
      <c r="D34" s="27"/>
      <c r="E34" s="28"/>
      <c r="F34" s="28"/>
    </row>
    <row r="35" spans="1:6">
      <c r="A35" s="25"/>
      <c r="B35" s="28"/>
      <c r="C35" s="28"/>
      <c r="D35" s="27"/>
      <c r="E35" s="28"/>
      <c r="F35" s="28"/>
    </row>
    <row r="36" spans="1:6">
      <c r="A36" s="25"/>
      <c r="B36" s="28"/>
      <c r="C36" s="28"/>
      <c r="D36" s="27"/>
      <c r="E36" s="28"/>
      <c r="F36" s="28"/>
    </row>
    <row r="37" spans="1:6">
      <c r="A37" s="25"/>
      <c r="B37" s="28"/>
      <c r="C37" s="28"/>
      <c r="D37" s="27"/>
      <c r="E37" s="28"/>
      <c r="F37" s="28"/>
    </row>
    <row r="38" spans="1:6">
      <c r="A38" s="25"/>
      <c r="B38" s="28"/>
      <c r="C38" s="28"/>
      <c r="D38" s="27"/>
      <c r="E38" s="28"/>
      <c r="F38" s="28"/>
    </row>
    <row r="39" spans="1:6">
      <c r="A39" s="25"/>
      <c r="B39" s="28"/>
      <c r="C39" s="28"/>
      <c r="D39" s="27"/>
      <c r="E39" s="28"/>
      <c r="F39" s="28"/>
    </row>
    <row r="40" spans="1:6">
      <c r="A40" s="25"/>
      <c r="B40" s="28"/>
      <c r="C40" s="28"/>
      <c r="D40" s="27"/>
      <c r="E40" s="28"/>
      <c r="F40" s="28"/>
    </row>
    <row r="41" spans="1:6">
      <c r="A41" s="25"/>
      <c r="B41" s="28"/>
      <c r="C41" s="28"/>
      <c r="D41" s="27"/>
      <c r="E41" s="28"/>
      <c r="F41" s="28"/>
    </row>
    <row r="42" spans="1:6">
      <c r="A42" s="25"/>
      <c r="B42" s="28"/>
      <c r="C42" s="28"/>
      <c r="D42" s="27"/>
      <c r="E42" s="28"/>
      <c r="F42" s="28"/>
    </row>
    <row r="43" spans="1:6">
      <c r="B43" s="7"/>
      <c r="C43" s="7"/>
      <c r="E43" s="7"/>
      <c r="F43" s="7"/>
    </row>
    <row r="44" spans="1:6">
      <c r="B44" s="7"/>
      <c r="C44" s="7"/>
      <c r="E44" s="7"/>
      <c r="F44" s="7"/>
    </row>
    <row r="45" spans="1:6">
      <c r="B45" s="7"/>
      <c r="C45" s="7"/>
      <c r="E45" s="7"/>
      <c r="F45" s="7"/>
    </row>
    <row r="46" spans="1:6">
      <c r="B46" s="7"/>
      <c r="C46" s="7"/>
      <c r="E46" s="7"/>
      <c r="F46" s="7"/>
    </row>
    <row r="47" spans="1:6">
      <c r="B47" s="7"/>
      <c r="C47" s="7"/>
      <c r="E47" s="7"/>
      <c r="F47" s="7"/>
    </row>
    <row r="48" spans="1:6">
      <c r="B48" s="7"/>
      <c r="C48" s="7"/>
      <c r="E48" s="7"/>
      <c r="F48" s="7"/>
    </row>
    <row r="49" spans="2:6">
      <c r="B49" s="7"/>
      <c r="C49" s="7"/>
      <c r="E49" s="7"/>
      <c r="F49" s="7"/>
    </row>
    <row r="50" spans="2:6">
      <c r="B50" s="7"/>
      <c r="C50" s="7"/>
      <c r="E50" s="7"/>
      <c r="F50" s="7"/>
    </row>
    <row r="51" spans="2:6">
      <c r="B51" s="7"/>
      <c r="C51" s="7"/>
      <c r="E51" s="7"/>
      <c r="F51" s="7"/>
    </row>
    <row r="52" spans="2:6">
      <c r="B52" s="7"/>
      <c r="C52" s="7"/>
      <c r="E52" s="7"/>
      <c r="F52" s="7"/>
    </row>
    <row r="53" spans="2:6">
      <c r="B53" s="7"/>
      <c r="C53" s="7"/>
      <c r="E53" s="7"/>
      <c r="F53" s="7"/>
    </row>
    <row r="54" spans="2:6">
      <c r="B54" s="7"/>
      <c r="C54" s="7"/>
      <c r="E54" s="7"/>
      <c r="F54" s="7"/>
    </row>
    <row r="55" spans="2:6">
      <c r="B55" s="7"/>
      <c r="C55" s="7"/>
      <c r="E55" s="7"/>
      <c r="F55" s="7"/>
    </row>
    <row r="56" spans="2:6">
      <c r="B56" s="7"/>
      <c r="C56" s="7"/>
      <c r="E56" s="7"/>
      <c r="F56" s="7"/>
    </row>
    <row r="57" spans="2:6">
      <c r="B57" s="7"/>
      <c r="C57" s="7"/>
      <c r="E57" s="7"/>
      <c r="F57" s="7"/>
    </row>
    <row r="58" spans="2:6">
      <c r="B58" s="7"/>
      <c r="C58" s="7"/>
      <c r="E58" s="7"/>
      <c r="F58" s="7"/>
    </row>
    <row r="59" spans="2:6">
      <c r="B59" s="7"/>
      <c r="C59" s="7"/>
      <c r="E59" s="7"/>
      <c r="F59" s="7"/>
    </row>
  </sheetData>
  <mergeCells count="16">
    <mergeCell ref="D28:D29"/>
    <mergeCell ref="A27:F27"/>
    <mergeCell ref="A2:F2"/>
    <mergeCell ref="A3:F3"/>
    <mergeCell ref="A4:F4"/>
    <mergeCell ref="A5:F5"/>
    <mergeCell ref="A25:F25"/>
    <mergeCell ref="D7:E7"/>
    <mergeCell ref="F7:F8"/>
    <mergeCell ref="B7:B8"/>
    <mergeCell ref="C7:C8"/>
    <mergeCell ref="A7:A8"/>
    <mergeCell ref="A9:F9"/>
    <mergeCell ref="A19:F19"/>
    <mergeCell ref="D20:D24"/>
    <mergeCell ref="D10:D18"/>
  </mergeCells>
  <pageMargins left="0.70866141732283472" right="0.70866141732283472" top="0.74803149606299213" bottom="0.74803149606299213" header="0.31496062992125984" footer="0.31496062992125984"/>
  <pageSetup paperSize="9" scale="57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97"/>
  <sheetViews>
    <sheetView topLeftCell="A55" zoomScale="75" zoomScaleNormal="75" zoomScalePageLayoutView="75" workbookViewId="0">
      <selection activeCell="B71" sqref="B71"/>
    </sheetView>
  </sheetViews>
  <sheetFormatPr defaultRowHeight="15"/>
  <cols>
    <col min="1" max="1" width="29.140625" style="42" customWidth="1"/>
    <col min="2" max="2" width="39.5703125" style="10" customWidth="1"/>
    <col min="3" max="3" width="30.85546875" style="43" customWidth="1"/>
    <col min="4" max="4" width="22.140625" style="26" customWidth="1"/>
    <col min="5" max="5" width="20.7109375" style="26" customWidth="1"/>
    <col min="6" max="6" width="21.140625" style="26" customWidth="1"/>
  </cols>
  <sheetData>
    <row r="2" spans="1:12">
      <c r="A2" s="39"/>
      <c r="B2" s="36"/>
      <c r="C2" s="40"/>
      <c r="D2" s="41"/>
      <c r="E2" s="41"/>
      <c r="F2" s="41" t="s">
        <v>38</v>
      </c>
    </row>
    <row r="3" spans="1:12">
      <c r="A3" s="178" t="s">
        <v>15</v>
      </c>
      <c r="B3" s="178"/>
      <c r="C3" s="178"/>
      <c r="D3" s="178"/>
      <c r="E3" s="178"/>
      <c r="F3" s="178"/>
      <c r="G3" s="9"/>
      <c r="H3" s="9"/>
      <c r="I3" s="9"/>
      <c r="J3" s="9"/>
      <c r="K3" s="9"/>
      <c r="L3" s="9"/>
    </row>
    <row r="4" spans="1:12" ht="33" customHeight="1">
      <c r="A4" s="179" t="s">
        <v>119</v>
      </c>
      <c r="B4" s="179"/>
      <c r="C4" s="179"/>
      <c r="D4" s="179"/>
      <c r="E4" s="179"/>
      <c r="F4" s="179"/>
      <c r="G4" s="9"/>
      <c r="H4" s="9"/>
      <c r="I4" s="9"/>
      <c r="J4" s="9"/>
      <c r="K4" s="9"/>
      <c r="L4" s="9"/>
    </row>
    <row r="5" spans="1:12">
      <c r="A5" s="179" t="s">
        <v>194</v>
      </c>
      <c r="B5" s="179"/>
      <c r="C5" s="179"/>
      <c r="D5" s="179"/>
      <c r="E5" s="179"/>
      <c r="F5" s="179"/>
      <c r="G5" s="9"/>
      <c r="H5" s="9"/>
      <c r="I5" s="9"/>
      <c r="J5" s="9"/>
      <c r="K5" s="9"/>
      <c r="L5" s="9"/>
    </row>
    <row r="6" spans="1:12">
      <c r="A6" s="36"/>
      <c r="B6" s="36"/>
      <c r="C6" s="35"/>
      <c r="D6" s="36"/>
      <c r="E6" s="36"/>
      <c r="F6" s="36"/>
      <c r="G6" s="9"/>
      <c r="H6" s="9"/>
      <c r="I6" s="9"/>
      <c r="J6" s="9"/>
      <c r="K6" s="9"/>
      <c r="L6" s="9"/>
    </row>
    <row r="7" spans="1:12">
      <c r="A7" s="36"/>
      <c r="B7" s="36"/>
      <c r="C7" s="35"/>
      <c r="D7" s="36"/>
      <c r="E7" s="36"/>
      <c r="F7" s="36"/>
      <c r="G7" s="9"/>
      <c r="H7" s="9"/>
      <c r="I7" s="9"/>
      <c r="J7" s="9"/>
      <c r="K7" s="9"/>
      <c r="L7" s="9"/>
    </row>
    <row r="8" spans="1:12" ht="34.5" customHeight="1">
      <c r="A8" s="177" t="s">
        <v>16</v>
      </c>
      <c r="B8" s="176" t="s">
        <v>17</v>
      </c>
      <c r="C8" s="183" t="s">
        <v>18</v>
      </c>
      <c r="D8" s="180" t="s">
        <v>44</v>
      </c>
      <c r="E8" s="181"/>
      <c r="F8" s="182"/>
      <c r="G8" s="8"/>
      <c r="H8" s="8"/>
      <c r="I8" s="8"/>
      <c r="J8" s="8"/>
      <c r="K8" s="8"/>
      <c r="L8" s="8"/>
    </row>
    <row r="9" spans="1:12" ht="75">
      <c r="A9" s="177"/>
      <c r="B9" s="176"/>
      <c r="C9" s="183"/>
      <c r="D9" s="102" t="s">
        <v>43</v>
      </c>
      <c r="E9" s="102" t="s">
        <v>195</v>
      </c>
      <c r="F9" s="86" t="s">
        <v>19</v>
      </c>
      <c r="G9" s="9"/>
      <c r="H9" s="9"/>
      <c r="I9" s="9"/>
      <c r="J9" s="9"/>
      <c r="K9" s="9"/>
      <c r="L9" s="9"/>
    </row>
    <row r="10" spans="1:12" s="65" customFormat="1" ht="33" customHeight="1">
      <c r="A10" s="175" t="s">
        <v>23</v>
      </c>
      <c r="B10" s="175" t="s">
        <v>120</v>
      </c>
      <c r="C10" s="117" t="s">
        <v>20</v>
      </c>
      <c r="D10" s="118">
        <f>D11+D12</f>
        <v>40736832</v>
      </c>
      <c r="E10" s="118">
        <f>E11+E12</f>
        <v>68222743.109999999</v>
      </c>
      <c r="F10" s="118">
        <f>F11+F12</f>
        <v>53120180.790000007</v>
      </c>
      <c r="G10" s="64"/>
      <c r="H10" s="64"/>
      <c r="I10" s="64"/>
      <c r="J10" s="64"/>
      <c r="K10" s="64"/>
      <c r="L10" s="64"/>
    </row>
    <row r="11" spans="1:12" s="65" customFormat="1" ht="96" customHeight="1">
      <c r="A11" s="175"/>
      <c r="B11" s="175"/>
      <c r="C11" s="117" t="s">
        <v>146</v>
      </c>
      <c r="D11" s="118">
        <f t="shared" ref="D11:F12" si="0">D14+D36+D50+D55</f>
        <v>40036832</v>
      </c>
      <c r="E11" s="118">
        <f t="shared" si="0"/>
        <v>68017743.109999999</v>
      </c>
      <c r="F11" s="118">
        <f t="shared" si="0"/>
        <v>53065810.790000007</v>
      </c>
      <c r="G11" s="64"/>
      <c r="H11" s="64"/>
      <c r="I11" s="64"/>
      <c r="J11" s="64"/>
      <c r="K11" s="64"/>
      <c r="L11" s="64"/>
    </row>
    <row r="12" spans="1:12" ht="66" customHeight="1">
      <c r="A12" s="175"/>
      <c r="B12" s="175"/>
      <c r="C12" s="116" t="s">
        <v>121</v>
      </c>
      <c r="D12" s="118">
        <f t="shared" si="0"/>
        <v>700000</v>
      </c>
      <c r="E12" s="118">
        <f t="shared" si="0"/>
        <v>205000</v>
      </c>
      <c r="F12" s="118">
        <f t="shared" si="0"/>
        <v>54370</v>
      </c>
      <c r="G12" s="9"/>
      <c r="H12" s="9"/>
      <c r="I12" s="9"/>
      <c r="J12" s="9"/>
      <c r="K12" s="9"/>
      <c r="L12" s="9"/>
    </row>
    <row r="13" spans="1:12" s="65" customFormat="1" ht="29.25" customHeight="1">
      <c r="A13" s="184" t="s">
        <v>24</v>
      </c>
      <c r="B13" s="169" t="s">
        <v>122</v>
      </c>
      <c r="C13" s="117" t="s">
        <v>20</v>
      </c>
      <c r="D13" s="119">
        <f>D14+D15</f>
        <v>24571832</v>
      </c>
      <c r="E13" s="118">
        <f>E15+E14</f>
        <v>26234059.579999998</v>
      </c>
      <c r="F13" s="118">
        <f>F15+F14</f>
        <v>13568578.75</v>
      </c>
      <c r="G13" s="64"/>
      <c r="H13" s="64"/>
      <c r="I13" s="64"/>
      <c r="J13" s="64"/>
      <c r="K13" s="64"/>
      <c r="L13" s="64"/>
    </row>
    <row r="14" spans="1:12" s="65" customFormat="1" ht="42.75">
      <c r="A14" s="185"/>
      <c r="B14" s="170"/>
      <c r="C14" s="117" t="s">
        <v>157</v>
      </c>
      <c r="D14" s="119">
        <f>D17+D19+D21+D23+D25+D27+D29+D31+D34</f>
        <v>24271832</v>
      </c>
      <c r="E14" s="118">
        <f>E17+E19+E21+E23+E25+E27+E29+E31+E34</f>
        <v>26034059.579999998</v>
      </c>
      <c r="F14" s="118">
        <f>F17+F19+F21+F23+F25+F27+F29+F31+F34</f>
        <v>13518578.75</v>
      </c>
      <c r="G14" s="64"/>
      <c r="H14" s="87"/>
      <c r="I14" s="64"/>
      <c r="J14" s="64"/>
      <c r="K14" s="64"/>
      <c r="L14" s="64"/>
    </row>
    <row r="15" spans="1:12" s="65" customFormat="1" ht="65.25" customHeight="1">
      <c r="A15" s="186"/>
      <c r="B15" s="171"/>
      <c r="C15" s="116" t="s">
        <v>121</v>
      </c>
      <c r="D15" s="119">
        <f>D32</f>
        <v>300000</v>
      </c>
      <c r="E15" s="118">
        <f>E32</f>
        <v>200000</v>
      </c>
      <c r="F15" s="118">
        <f>F32</f>
        <v>50000</v>
      </c>
      <c r="G15" s="64"/>
      <c r="H15" s="64"/>
      <c r="I15" s="64"/>
      <c r="J15" s="64"/>
      <c r="K15" s="64"/>
      <c r="L15" s="64"/>
    </row>
    <row r="16" spans="1:12" ht="33.75" customHeight="1">
      <c r="A16" s="172" t="s">
        <v>153</v>
      </c>
      <c r="B16" s="172" t="s">
        <v>178</v>
      </c>
      <c r="C16" s="101" t="s">
        <v>20</v>
      </c>
      <c r="D16" s="58">
        <f>D17</f>
        <v>13129074</v>
      </c>
      <c r="E16" s="58">
        <f>E17</f>
        <v>12339074</v>
      </c>
      <c r="F16" s="58">
        <f>F17</f>
        <v>11600775.109999999</v>
      </c>
      <c r="G16" s="9"/>
      <c r="H16" s="9"/>
      <c r="I16" s="9"/>
      <c r="J16" s="9"/>
      <c r="K16" s="9"/>
      <c r="L16" s="9"/>
    </row>
    <row r="17" spans="1:12" ht="94.5" customHeight="1">
      <c r="A17" s="173"/>
      <c r="B17" s="173"/>
      <c r="C17" s="101" t="s">
        <v>125</v>
      </c>
      <c r="D17" s="59">
        <v>13129074</v>
      </c>
      <c r="E17" s="59">
        <v>12339074</v>
      </c>
      <c r="F17" s="59">
        <v>11600775.109999999</v>
      </c>
      <c r="G17" s="9"/>
      <c r="H17" s="9"/>
      <c r="I17" s="9"/>
      <c r="J17" s="9"/>
      <c r="K17" s="9"/>
      <c r="L17" s="9"/>
    </row>
    <row r="18" spans="1:12" ht="30.75" customHeight="1">
      <c r="A18" s="172" t="s">
        <v>124</v>
      </c>
      <c r="B18" s="172" t="s">
        <v>179</v>
      </c>
      <c r="C18" s="101" t="s">
        <v>20</v>
      </c>
      <c r="D18" s="58">
        <f>D19</f>
        <v>751053</v>
      </c>
      <c r="E18" s="58">
        <f>E19</f>
        <v>750953</v>
      </c>
      <c r="F18" s="58">
        <f>F19</f>
        <v>220000</v>
      </c>
      <c r="G18" s="9"/>
      <c r="H18" s="9"/>
      <c r="I18" s="9"/>
      <c r="J18" s="9"/>
      <c r="K18" s="9"/>
      <c r="L18" s="9"/>
    </row>
    <row r="19" spans="1:12" ht="50.25" customHeight="1">
      <c r="A19" s="173"/>
      <c r="B19" s="173"/>
      <c r="C19" s="101" t="s">
        <v>125</v>
      </c>
      <c r="D19" s="59">
        <v>751053</v>
      </c>
      <c r="E19" s="59">
        <v>750953</v>
      </c>
      <c r="F19" s="58">
        <v>220000</v>
      </c>
      <c r="G19" s="9"/>
      <c r="H19" s="9"/>
      <c r="I19" s="9"/>
      <c r="J19" s="9"/>
      <c r="K19" s="9"/>
      <c r="L19" s="9"/>
    </row>
    <row r="20" spans="1:12" ht="36" customHeight="1">
      <c r="A20" s="172" t="s">
        <v>126</v>
      </c>
      <c r="B20" s="172" t="s">
        <v>127</v>
      </c>
      <c r="C20" s="101" t="s">
        <v>20</v>
      </c>
      <c r="D20" s="58">
        <f>D21</f>
        <v>70000</v>
      </c>
      <c r="E20" s="58">
        <f>E21</f>
        <v>0</v>
      </c>
      <c r="F20" s="58">
        <f>F21</f>
        <v>0</v>
      </c>
      <c r="G20" s="9"/>
      <c r="H20" s="9"/>
      <c r="I20" s="9"/>
      <c r="J20" s="9"/>
      <c r="K20" s="9"/>
      <c r="L20" s="9"/>
    </row>
    <row r="21" spans="1:12" ht="40.5" customHeight="1">
      <c r="A21" s="174"/>
      <c r="B21" s="174"/>
      <c r="C21" s="101" t="s">
        <v>125</v>
      </c>
      <c r="D21" s="59">
        <v>70000</v>
      </c>
      <c r="E21" s="59">
        <v>0</v>
      </c>
      <c r="F21" s="58">
        <v>0</v>
      </c>
      <c r="G21" s="9"/>
      <c r="H21" s="9"/>
      <c r="I21" s="9"/>
      <c r="J21" s="9"/>
      <c r="K21" s="9"/>
      <c r="L21" s="9"/>
    </row>
    <row r="22" spans="1:12" ht="36" customHeight="1">
      <c r="A22" s="187" t="s">
        <v>128</v>
      </c>
      <c r="B22" s="187" t="s">
        <v>129</v>
      </c>
      <c r="C22" s="101" t="s">
        <v>20</v>
      </c>
      <c r="D22" s="58">
        <f>D23</f>
        <v>0</v>
      </c>
      <c r="E22" s="58">
        <f>E23</f>
        <v>0</v>
      </c>
      <c r="F22" s="58">
        <f>F23</f>
        <v>0</v>
      </c>
      <c r="G22" s="9"/>
      <c r="H22" s="9"/>
      <c r="I22" s="9"/>
      <c r="J22" s="9"/>
      <c r="K22" s="9"/>
      <c r="L22" s="9"/>
    </row>
    <row r="23" spans="1:12" ht="54.75" customHeight="1">
      <c r="A23" s="187"/>
      <c r="B23" s="187"/>
      <c r="C23" s="101" t="s">
        <v>125</v>
      </c>
      <c r="D23" s="60">
        <v>0</v>
      </c>
      <c r="E23" s="60">
        <v>0</v>
      </c>
      <c r="F23" s="60">
        <v>0</v>
      </c>
      <c r="G23" s="9"/>
      <c r="H23" s="9"/>
      <c r="I23" s="9"/>
      <c r="J23" s="9"/>
      <c r="K23" s="9"/>
      <c r="L23" s="9"/>
    </row>
    <row r="24" spans="1:12" ht="27" customHeight="1">
      <c r="A24" s="176" t="s">
        <v>130</v>
      </c>
      <c r="B24" s="163" t="s">
        <v>196</v>
      </c>
      <c r="C24" s="101" t="s">
        <v>20</v>
      </c>
      <c r="D24" s="58">
        <f>D25</f>
        <v>1075705</v>
      </c>
      <c r="E24" s="58">
        <f>E25</f>
        <v>5449332.5800000001</v>
      </c>
      <c r="F24" s="58">
        <f>F25</f>
        <v>1697803.64</v>
      </c>
      <c r="G24" s="9"/>
      <c r="H24" s="9"/>
      <c r="I24" s="9"/>
      <c r="J24" s="9"/>
      <c r="K24" s="9"/>
      <c r="L24" s="9"/>
    </row>
    <row r="25" spans="1:12" ht="53.25" customHeight="1">
      <c r="A25" s="177"/>
      <c r="B25" s="165"/>
      <c r="C25" s="101" t="s">
        <v>131</v>
      </c>
      <c r="D25" s="59">
        <v>1075705</v>
      </c>
      <c r="E25" s="59">
        <v>5449332.5800000001</v>
      </c>
      <c r="F25" s="59">
        <v>1697803.64</v>
      </c>
      <c r="G25" s="9"/>
      <c r="H25" s="9"/>
      <c r="I25" s="9"/>
      <c r="J25" s="9"/>
      <c r="K25" s="9"/>
      <c r="L25" s="9"/>
    </row>
    <row r="26" spans="1:12" ht="28.5" customHeight="1">
      <c r="A26" s="172" t="s">
        <v>132</v>
      </c>
      <c r="B26" s="172" t="s">
        <v>133</v>
      </c>
      <c r="C26" s="101" t="s">
        <v>20</v>
      </c>
      <c r="D26" s="58">
        <f>D27</f>
        <v>10000</v>
      </c>
      <c r="E26" s="58">
        <f>E27</f>
        <v>0</v>
      </c>
      <c r="F26" s="58">
        <f>F27</f>
        <v>0</v>
      </c>
      <c r="G26" s="9"/>
      <c r="H26" s="9"/>
      <c r="I26" s="9"/>
      <c r="J26" s="9"/>
      <c r="K26" s="9"/>
      <c r="L26" s="9"/>
    </row>
    <row r="27" spans="1:12" ht="39.75" customHeight="1">
      <c r="A27" s="173"/>
      <c r="B27" s="173"/>
      <c r="C27" s="101" t="s">
        <v>134</v>
      </c>
      <c r="D27" s="59">
        <v>10000</v>
      </c>
      <c r="E27" s="58">
        <v>0</v>
      </c>
      <c r="F27" s="58">
        <v>0</v>
      </c>
      <c r="G27" s="9"/>
      <c r="H27" s="9"/>
      <c r="I27" s="9"/>
      <c r="J27" s="9"/>
      <c r="K27" s="9"/>
      <c r="L27" s="9"/>
    </row>
    <row r="28" spans="1:12" ht="36.75" customHeight="1">
      <c r="A28" s="172" t="s">
        <v>135</v>
      </c>
      <c r="B28" s="172" t="s">
        <v>136</v>
      </c>
      <c r="C28" s="101" t="s">
        <v>20</v>
      </c>
      <c r="D28" s="58">
        <f>D29</f>
        <v>7494700</v>
      </c>
      <c r="E28" s="58">
        <f>E29</f>
        <v>7494700</v>
      </c>
      <c r="F28" s="58">
        <f>F29</f>
        <v>0</v>
      </c>
      <c r="G28" s="9"/>
      <c r="H28" s="9"/>
      <c r="I28" s="9"/>
      <c r="J28" s="9"/>
      <c r="K28" s="9"/>
      <c r="L28" s="9"/>
    </row>
    <row r="29" spans="1:12" ht="30" customHeight="1">
      <c r="A29" s="173"/>
      <c r="B29" s="173"/>
      <c r="C29" s="101" t="s">
        <v>134</v>
      </c>
      <c r="D29" s="59">
        <v>7494700</v>
      </c>
      <c r="E29" s="59">
        <v>7494700</v>
      </c>
      <c r="F29" s="58">
        <v>0</v>
      </c>
      <c r="G29" s="9"/>
      <c r="H29" s="9"/>
      <c r="I29" s="9"/>
      <c r="J29" s="9"/>
      <c r="K29" s="9"/>
      <c r="L29" s="9"/>
    </row>
    <row r="30" spans="1:12" s="62" customFormat="1" ht="30" customHeight="1">
      <c r="A30" s="172" t="s">
        <v>137</v>
      </c>
      <c r="B30" s="172" t="s">
        <v>138</v>
      </c>
      <c r="C30" s="112" t="s">
        <v>20</v>
      </c>
      <c r="D30" s="133">
        <f>D32+D31</f>
        <v>300000</v>
      </c>
      <c r="E30" s="133">
        <f>E32+E31</f>
        <v>200000</v>
      </c>
      <c r="F30" s="58">
        <f>F32+F31</f>
        <v>50000</v>
      </c>
      <c r="G30" s="63"/>
      <c r="H30" s="63"/>
      <c r="I30" s="63"/>
      <c r="J30" s="63"/>
      <c r="K30" s="63"/>
      <c r="L30" s="63"/>
    </row>
    <row r="31" spans="1:12" s="62" customFormat="1" ht="49.5" customHeight="1">
      <c r="A31" s="174"/>
      <c r="B31" s="174"/>
      <c r="C31" s="112" t="s">
        <v>134</v>
      </c>
      <c r="D31" s="58">
        <v>0</v>
      </c>
      <c r="E31" s="58">
        <v>0</v>
      </c>
      <c r="F31" s="58">
        <v>0</v>
      </c>
      <c r="G31" s="63"/>
      <c r="H31" s="63"/>
      <c r="I31" s="63"/>
      <c r="J31" s="63"/>
      <c r="K31" s="63"/>
      <c r="L31" s="63"/>
    </row>
    <row r="32" spans="1:12" s="62" customFormat="1" ht="63.75" customHeight="1">
      <c r="A32" s="173"/>
      <c r="B32" s="173"/>
      <c r="C32" s="105" t="s">
        <v>121</v>
      </c>
      <c r="D32" s="58">
        <v>300000</v>
      </c>
      <c r="E32" s="58">
        <v>200000</v>
      </c>
      <c r="F32" s="58">
        <v>50000</v>
      </c>
      <c r="G32" s="63"/>
      <c r="H32" s="63"/>
      <c r="I32" s="63"/>
      <c r="J32" s="63"/>
      <c r="K32" s="63"/>
      <c r="L32" s="63"/>
    </row>
    <row r="33" spans="1:12" ht="36" customHeight="1">
      <c r="A33" s="172" t="s">
        <v>139</v>
      </c>
      <c r="B33" s="172" t="s">
        <v>140</v>
      </c>
      <c r="C33" s="112" t="s">
        <v>20</v>
      </c>
      <c r="D33" s="58">
        <f>D34</f>
        <v>1741300</v>
      </c>
      <c r="E33" s="58">
        <f>E34</f>
        <v>0</v>
      </c>
      <c r="F33" s="58">
        <f>F34</f>
        <v>0</v>
      </c>
      <c r="G33" s="9"/>
      <c r="H33" s="9"/>
      <c r="I33" s="9"/>
      <c r="J33" s="9"/>
      <c r="K33" s="9"/>
      <c r="L33" s="9"/>
    </row>
    <row r="34" spans="1:12" ht="42" customHeight="1">
      <c r="A34" s="173"/>
      <c r="B34" s="173"/>
      <c r="C34" s="112" t="s">
        <v>134</v>
      </c>
      <c r="D34" s="60">
        <v>1741300</v>
      </c>
      <c r="E34" s="60">
        <v>0</v>
      </c>
      <c r="F34" s="58">
        <v>0</v>
      </c>
      <c r="G34" s="9"/>
      <c r="H34" s="9"/>
      <c r="I34" s="9"/>
      <c r="J34" s="9"/>
      <c r="K34" s="9"/>
      <c r="L34" s="9"/>
    </row>
    <row r="35" spans="1:12" ht="30.75" customHeight="1">
      <c r="A35" s="169" t="s">
        <v>141</v>
      </c>
      <c r="B35" s="169" t="s">
        <v>142</v>
      </c>
      <c r="C35" s="117" t="s">
        <v>20</v>
      </c>
      <c r="D35" s="118">
        <f>D36+D37</f>
        <v>4400000</v>
      </c>
      <c r="E35" s="118">
        <f>E36+E37</f>
        <v>1435161.85</v>
      </c>
      <c r="F35" s="118">
        <f>F36+F37</f>
        <v>4370</v>
      </c>
      <c r="G35" s="9"/>
      <c r="H35" s="9"/>
      <c r="I35" s="9"/>
      <c r="J35" s="9"/>
      <c r="K35" s="9"/>
      <c r="L35" s="9"/>
    </row>
    <row r="36" spans="1:12" ht="38.25" customHeight="1">
      <c r="A36" s="170"/>
      <c r="B36" s="170"/>
      <c r="C36" s="117" t="s">
        <v>134</v>
      </c>
      <c r="D36" s="118">
        <f>D43+D41+D39+D45</f>
        <v>4000000</v>
      </c>
      <c r="E36" s="118">
        <f>E39+E41+E43+E46+E48</f>
        <v>1430161.85</v>
      </c>
      <c r="F36" s="118">
        <f>F39+F41+F43+F48</f>
        <v>0</v>
      </c>
      <c r="G36" s="9"/>
      <c r="H36" s="9"/>
      <c r="I36" s="9"/>
      <c r="J36" s="9"/>
      <c r="K36" s="9"/>
      <c r="L36" s="9"/>
    </row>
    <row r="37" spans="1:12" ht="62.25" customHeight="1">
      <c r="A37" s="171"/>
      <c r="B37" s="171"/>
      <c r="C37" s="116" t="s">
        <v>121</v>
      </c>
      <c r="D37" s="118">
        <f>D44</f>
        <v>400000</v>
      </c>
      <c r="E37" s="118">
        <f>E44</f>
        <v>5000</v>
      </c>
      <c r="F37" s="118">
        <f>F44</f>
        <v>4370</v>
      </c>
      <c r="G37" s="9"/>
      <c r="H37" s="9"/>
      <c r="I37" s="9"/>
      <c r="J37" s="9"/>
      <c r="K37" s="9"/>
      <c r="L37" s="9"/>
    </row>
    <row r="38" spans="1:12" ht="26.25" customHeight="1">
      <c r="A38" s="172" t="s">
        <v>143</v>
      </c>
      <c r="B38" s="172" t="s">
        <v>180</v>
      </c>
      <c r="C38" s="112" t="s">
        <v>20</v>
      </c>
      <c r="D38" s="58">
        <f>D39</f>
        <v>4000000</v>
      </c>
      <c r="E38" s="58">
        <f>E39</f>
        <v>1430161.85</v>
      </c>
      <c r="F38" s="58">
        <f>F39</f>
        <v>0</v>
      </c>
      <c r="G38" s="9"/>
      <c r="H38" s="9"/>
      <c r="I38" s="9"/>
      <c r="J38" s="9"/>
      <c r="K38" s="9"/>
      <c r="L38" s="9"/>
    </row>
    <row r="39" spans="1:12" ht="110.25" customHeight="1">
      <c r="A39" s="173"/>
      <c r="B39" s="173"/>
      <c r="C39" s="112" t="s">
        <v>125</v>
      </c>
      <c r="D39" s="59">
        <v>4000000</v>
      </c>
      <c r="E39" s="59">
        <v>1430161.85</v>
      </c>
      <c r="F39" s="58">
        <v>0</v>
      </c>
      <c r="G39" s="9"/>
      <c r="H39" s="9"/>
      <c r="I39" s="63"/>
      <c r="J39" s="9"/>
      <c r="K39" s="9"/>
      <c r="L39" s="9"/>
    </row>
    <row r="40" spans="1:12" ht="30.75" customHeight="1">
      <c r="A40" s="172" t="s">
        <v>124</v>
      </c>
      <c r="B40" s="172" t="s">
        <v>144</v>
      </c>
      <c r="C40" s="112" t="s">
        <v>20</v>
      </c>
      <c r="D40" s="58">
        <f>D41</f>
        <v>0</v>
      </c>
      <c r="E40" s="58">
        <f>E41</f>
        <v>0</v>
      </c>
      <c r="F40" s="58">
        <f>F41</f>
        <v>0</v>
      </c>
      <c r="G40" s="9"/>
      <c r="H40" s="9"/>
      <c r="I40" s="9"/>
      <c r="J40" s="9"/>
      <c r="K40" s="9"/>
      <c r="L40" s="9"/>
    </row>
    <row r="41" spans="1:12" ht="30.75" customHeight="1">
      <c r="A41" s="173"/>
      <c r="B41" s="173"/>
      <c r="C41" s="112" t="s">
        <v>125</v>
      </c>
      <c r="D41" s="58">
        <v>0</v>
      </c>
      <c r="E41" s="58">
        <v>0</v>
      </c>
      <c r="F41" s="58">
        <v>0</v>
      </c>
      <c r="G41" s="9"/>
      <c r="H41" s="9"/>
      <c r="I41" s="9"/>
      <c r="J41" s="9"/>
      <c r="K41" s="9"/>
      <c r="L41" s="9"/>
    </row>
    <row r="42" spans="1:12" s="62" customFormat="1" ht="30" customHeight="1">
      <c r="A42" s="172" t="s">
        <v>126</v>
      </c>
      <c r="B42" s="172" t="s">
        <v>145</v>
      </c>
      <c r="C42" s="112" t="s">
        <v>20</v>
      </c>
      <c r="D42" s="133">
        <f>D44+D43</f>
        <v>400000</v>
      </c>
      <c r="E42" s="133">
        <f>E44+E43</f>
        <v>5000</v>
      </c>
      <c r="F42" s="58">
        <f>F44+F43</f>
        <v>4370</v>
      </c>
      <c r="G42" s="63"/>
      <c r="H42" s="63"/>
      <c r="I42" s="63"/>
      <c r="J42" s="63"/>
      <c r="K42" s="63"/>
      <c r="L42" s="63"/>
    </row>
    <row r="43" spans="1:12" s="62" customFormat="1" ht="49.5" customHeight="1">
      <c r="A43" s="174"/>
      <c r="B43" s="174"/>
      <c r="C43" s="112" t="s">
        <v>134</v>
      </c>
      <c r="D43" s="58">
        <v>0</v>
      </c>
      <c r="E43" s="58">
        <v>0</v>
      </c>
      <c r="F43" s="58">
        <v>0</v>
      </c>
      <c r="G43" s="63"/>
      <c r="H43" s="63"/>
      <c r="I43" s="63"/>
      <c r="J43" s="63"/>
      <c r="K43" s="63"/>
      <c r="L43" s="63"/>
    </row>
    <row r="44" spans="1:12" s="62" customFormat="1" ht="63.75" customHeight="1">
      <c r="A44" s="173"/>
      <c r="B44" s="173"/>
      <c r="C44" s="112" t="s">
        <v>121</v>
      </c>
      <c r="D44" s="58">
        <v>400000</v>
      </c>
      <c r="E44" s="58">
        <v>5000</v>
      </c>
      <c r="F44" s="58">
        <v>4370</v>
      </c>
      <c r="G44" s="63"/>
      <c r="H44" s="63"/>
      <c r="I44" s="63"/>
      <c r="J44" s="63"/>
      <c r="K44" s="63"/>
      <c r="L44" s="63"/>
    </row>
    <row r="45" spans="1:12" s="62" customFormat="1" ht="63.75" customHeight="1">
      <c r="A45" s="172" t="s">
        <v>128</v>
      </c>
      <c r="B45" s="172" t="s">
        <v>181</v>
      </c>
      <c r="C45" s="112" t="s">
        <v>20</v>
      </c>
      <c r="D45" s="60">
        <v>0</v>
      </c>
      <c r="E45" s="60">
        <f>E46</f>
        <v>0</v>
      </c>
      <c r="F45" s="60">
        <f>F46</f>
        <v>0</v>
      </c>
      <c r="G45" s="63"/>
      <c r="H45" s="63"/>
      <c r="I45" s="63"/>
      <c r="J45" s="63"/>
      <c r="K45" s="63"/>
      <c r="L45" s="63"/>
    </row>
    <row r="46" spans="1:12" s="62" customFormat="1" ht="63.75" customHeight="1">
      <c r="A46" s="173"/>
      <c r="B46" s="173"/>
      <c r="C46" s="112" t="s">
        <v>134</v>
      </c>
      <c r="D46" s="58">
        <v>0</v>
      </c>
      <c r="E46" s="58">
        <v>0</v>
      </c>
      <c r="F46" s="58">
        <v>0</v>
      </c>
      <c r="G46" s="63"/>
      <c r="H46" s="63"/>
      <c r="I46" s="63"/>
      <c r="J46" s="63"/>
      <c r="K46" s="63"/>
      <c r="L46" s="63"/>
    </row>
    <row r="47" spans="1:12" s="62" customFormat="1" ht="63.75" customHeight="1">
      <c r="A47" s="172" t="s">
        <v>130</v>
      </c>
      <c r="B47" s="172" t="s">
        <v>197</v>
      </c>
      <c r="C47" s="112" t="s">
        <v>20</v>
      </c>
      <c r="D47" s="58">
        <f>D48</f>
        <v>0</v>
      </c>
      <c r="E47" s="58">
        <f>E48</f>
        <v>0</v>
      </c>
      <c r="F47" s="58">
        <f>F48</f>
        <v>0</v>
      </c>
      <c r="G47" s="63"/>
      <c r="H47" s="63"/>
      <c r="I47" s="63"/>
      <c r="J47" s="63"/>
      <c r="K47" s="63"/>
      <c r="L47" s="63"/>
    </row>
    <row r="48" spans="1:12" s="62" customFormat="1" ht="63.75" customHeight="1">
      <c r="A48" s="173"/>
      <c r="B48" s="173"/>
      <c r="C48" s="112" t="s">
        <v>125</v>
      </c>
      <c r="D48" s="58">
        <v>0</v>
      </c>
      <c r="E48" s="58">
        <v>0</v>
      </c>
      <c r="F48" s="58">
        <v>0</v>
      </c>
      <c r="G48" s="63"/>
      <c r="H48" s="63"/>
      <c r="I48" s="63"/>
      <c r="J48" s="63"/>
      <c r="K48" s="63"/>
      <c r="L48" s="63"/>
    </row>
    <row r="49" spans="1:12" ht="39.75" customHeight="1">
      <c r="A49" s="169" t="s">
        <v>147</v>
      </c>
      <c r="B49" s="169" t="s">
        <v>148</v>
      </c>
      <c r="C49" s="114" t="s">
        <v>20</v>
      </c>
      <c r="D49" s="115">
        <f>D50</f>
        <v>254600</v>
      </c>
      <c r="E49" s="115">
        <f>E50</f>
        <v>254600</v>
      </c>
      <c r="F49" s="115">
        <f>F50</f>
        <v>254589.34</v>
      </c>
      <c r="G49" s="8"/>
      <c r="H49" s="9"/>
      <c r="I49" s="9"/>
      <c r="J49" s="9"/>
      <c r="K49" s="9"/>
      <c r="L49" s="9"/>
    </row>
    <row r="50" spans="1:12" ht="35.25" customHeight="1">
      <c r="A50" s="170"/>
      <c r="B50" s="170"/>
      <c r="C50" s="114" t="s">
        <v>150</v>
      </c>
      <c r="D50" s="115">
        <f>D53</f>
        <v>254600</v>
      </c>
      <c r="E50" s="115">
        <f>E53</f>
        <v>254600</v>
      </c>
      <c r="F50" s="115">
        <f>F53</f>
        <v>254589.34</v>
      </c>
      <c r="G50" s="8"/>
      <c r="H50" s="9"/>
      <c r="I50" s="9"/>
      <c r="J50" s="9"/>
      <c r="K50" s="9"/>
      <c r="L50" s="9"/>
    </row>
    <row r="51" spans="1:12" ht="63" customHeight="1">
      <c r="A51" s="171"/>
      <c r="B51" s="171"/>
      <c r="C51" s="116" t="s">
        <v>121</v>
      </c>
      <c r="D51" s="115">
        <v>0</v>
      </c>
      <c r="E51" s="115">
        <v>0</v>
      </c>
      <c r="F51" s="115">
        <v>0</v>
      </c>
      <c r="G51" s="8"/>
      <c r="H51" s="9"/>
      <c r="I51" s="9"/>
      <c r="J51" s="9"/>
      <c r="K51" s="9"/>
      <c r="L51" s="9"/>
    </row>
    <row r="52" spans="1:12" ht="26.25" customHeight="1">
      <c r="A52" s="172" t="s">
        <v>143</v>
      </c>
      <c r="B52" s="172" t="s">
        <v>149</v>
      </c>
      <c r="C52" s="104" t="s">
        <v>20</v>
      </c>
      <c r="D52" s="61">
        <f>D53</f>
        <v>254600</v>
      </c>
      <c r="E52" s="61">
        <f>E53</f>
        <v>254600</v>
      </c>
      <c r="F52" s="61">
        <f>F53</f>
        <v>254589.34</v>
      </c>
      <c r="G52" s="8"/>
      <c r="H52" s="9"/>
      <c r="I52" s="9"/>
      <c r="J52" s="9"/>
      <c r="K52" s="9"/>
      <c r="L52" s="9"/>
    </row>
    <row r="53" spans="1:12" ht="37.5" customHeight="1">
      <c r="A53" s="173"/>
      <c r="B53" s="173"/>
      <c r="C53" s="104" t="s">
        <v>150</v>
      </c>
      <c r="D53" s="61">
        <v>254600</v>
      </c>
      <c r="E53" s="61">
        <v>254600</v>
      </c>
      <c r="F53" s="61">
        <v>254589.34</v>
      </c>
      <c r="G53" s="8"/>
      <c r="H53" s="9"/>
      <c r="I53" s="9"/>
      <c r="J53" s="9"/>
      <c r="K53" s="9"/>
      <c r="L53" s="9"/>
    </row>
    <row r="54" spans="1:12" ht="31.5" customHeight="1">
      <c r="A54" s="169" t="s">
        <v>151</v>
      </c>
      <c r="B54" s="169" t="s">
        <v>152</v>
      </c>
      <c r="C54" s="114" t="s">
        <v>20</v>
      </c>
      <c r="D54" s="115">
        <f>D55</f>
        <v>11510400</v>
      </c>
      <c r="E54" s="115">
        <f>E55</f>
        <v>40298921.68</v>
      </c>
      <c r="F54" s="115">
        <f>F55</f>
        <v>39292642.700000003</v>
      </c>
      <c r="G54" s="8"/>
      <c r="H54" s="9"/>
      <c r="I54" s="9"/>
      <c r="J54" s="9"/>
      <c r="K54" s="9"/>
      <c r="L54" s="9"/>
    </row>
    <row r="55" spans="1:12" ht="52.5" customHeight="1">
      <c r="A55" s="170"/>
      <c r="B55" s="170"/>
      <c r="C55" s="114" t="s">
        <v>150</v>
      </c>
      <c r="D55" s="115">
        <f>D60+D58</f>
        <v>11510400</v>
      </c>
      <c r="E55" s="115">
        <f>E60+E58</f>
        <v>40298921.68</v>
      </c>
      <c r="F55" s="115">
        <f>F58+F60</f>
        <v>39292642.700000003</v>
      </c>
      <c r="G55" s="8"/>
      <c r="H55" s="9"/>
      <c r="I55" s="9"/>
      <c r="J55" s="9"/>
      <c r="K55" s="9"/>
      <c r="L55" s="9"/>
    </row>
    <row r="56" spans="1:12" ht="63.75" customHeight="1">
      <c r="A56" s="171"/>
      <c r="B56" s="171"/>
      <c r="C56" s="116" t="s">
        <v>121</v>
      </c>
      <c r="D56" s="115">
        <v>0</v>
      </c>
      <c r="E56" s="115">
        <v>0</v>
      </c>
      <c r="F56" s="115">
        <v>0</v>
      </c>
      <c r="G56" s="8"/>
      <c r="H56" s="9"/>
      <c r="I56" s="9"/>
      <c r="J56" s="9"/>
      <c r="K56" s="9"/>
      <c r="L56" s="9"/>
    </row>
    <row r="57" spans="1:12" ht="45" customHeight="1">
      <c r="A57" s="105" t="s">
        <v>153</v>
      </c>
      <c r="B57" s="105" t="s">
        <v>154</v>
      </c>
      <c r="C57" s="103" t="s">
        <v>20</v>
      </c>
      <c r="D57" s="61">
        <f>D58</f>
        <v>11510400</v>
      </c>
      <c r="E57" s="61">
        <f>E58</f>
        <v>36204400</v>
      </c>
      <c r="F57" s="61">
        <f>F58</f>
        <v>35315260.700000003</v>
      </c>
      <c r="G57" s="8"/>
      <c r="H57" s="9"/>
      <c r="I57" s="9"/>
      <c r="J57" s="9"/>
      <c r="K57" s="9"/>
      <c r="L57" s="9"/>
    </row>
    <row r="58" spans="1:12" ht="45">
      <c r="A58" s="135"/>
      <c r="B58" s="135"/>
      <c r="C58" s="105" t="s">
        <v>150</v>
      </c>
      <c r="D58" s="61">
        <v>11510400</v>
      </c>
      <c r="E58" s="61">
        <v>36204400</v>
      </c>
      <c r="F58" s="61">
        <v>35315260.700000003</v>
      </c>
      <c r="G58" s="8"/>
      <c r="H58" s="9"/>
      <c r="I58" s="9"/>
      <c r="J58" s="9"/>
      <c r="K58" s="9"/>
      <c r="L58" s="9"/>
    </row>
    <row r="59" spans="1:12" ht="29.25" customHeight="1">
      <c r="A59" s="172" t="s">
        <v>155</v>
      </c>
      <c r="B59" s="163" t="s">
        <v>156</v>
      </c>
      <c r="C59" s="103" t="s">
        <v>20</v>
      </c>
      <c r="D59" s="61">
        <f>D60</f>
        <v>0</v>
      </c>
      <c r="E59" s="61">
        <f>E60</f>
        <v>4094521.68</v>
      </c>
      <c r="F59" s="61">
        <f>F60</f>
        <v>3977382</v>
      </c>
      <c r="G59" s="8"/>
      <c r="H59" s="9"/>
      <c r="I59" s="9"/>
      <c r="J59" s="9"/>
      <c r="K59" s="9"/>
      <c r="L59" s="9"/>
    </row>
    <row r="60" spans="1:12" ht="43.5" customHeight="1">
      <c r="A60" s="173"/>
      <c r="B60" s="165"/>
      <c r="C60" s="103" t="s">
        <v>150</v>
      </c>
      <c r="D60" s="61">
        <v>0</v>
      </c>
      <c r="E60" s="134">
        <v>4094521.68</v>
      </c>
      <c r="F60" s="134">
        <v>3977382</v>
      </c>
      <c r="G60" s="8"/>
      <c r="H60" s="9"/>
      <c r="I60" s="9"/>
      <c r="J60" s="9"/>
      <c r="K60" s="9"/>
      <c r="L60" s="9"/>
    </row>
    <row r="61" spans="1:12">
      <c r="A61" s="38"/>
      <c r="B61" s="38"/>
      <c r="C61" s="37"/>
      <c r="D61" s="38"/>
      <c r="E61" s="38"/>
      <c r="F61" s="38"/>
      <c r="G61" s="8"/>
      <c r="H61" s="9"/>
      <c r="I61" s="9"/>
      <c r="J61" s="9"/>
      <c r="K61" s="9"/>
      <c r="L61" s="9"/>
    </row>
    <row r="62" spans="1:12">
      <c r="A62" s="38"/>
      <c r="B62" s="38"/>
      <c r="C62" s="37"/>
      <c r="D62" s="38"/>
      <c r="E62" s="38"/>
      <c r="F62" s="38"/>
      <c r="G62" s="8"/>
      <c r="H62" s="9"/>
      <c r="I62" s="9"/>
      <c r="J62" s="9"/>
      <c r="K62" s="9"/>
      <c r="L62" s="9"/>
    </row>
    <row r="63" spans="1:12" ht="15.75" customHeight="1">
      <c r="A63" s="35"/>
      <c r="B63" s="37"/>
      <c r="C63" s="129"/>
      <c r="D63" s="38"/>
      <c r="E63" s="38"/>
      <c r="F63" s="38"/>
      <c r="G63" s="8"/>
      <c r="H63" s="9"/>
      <c r="I63" s="9"/>
      <c r="J63" s="9"/>
      <c r="K63" s="9"/>
      <c r="L63" s="9"/>
    </row>
    <row r="64" spans="1:12">
      <c r="A64" s="38"/>
      <c r="B64" s="38"/>
      <c r="C64" s="37"/>
      <c r="D64" s="38"/>
      <c r="E64" s="38"/>
      <c r="F64" s="38"/>
      <c r="G64" s="8"/>
      <c r="H64" s="9"/>
      <c r="I64" s="9"/>
      <c r="J64" s="9"/>
      <c r="K64" s="9"/>
      <c r="L64" s="9"/>
    </row>
    <row r="65" spans="1:12">
      <c r="A65" s="38"/>
      <c r="B65" s="38"/>
      <c r="C65" s="37"/>
      <c r="D65" s="38"/>
      <c r="E65" s="38"/>
      <c r="F65" s="38"/>
      <c r="G65" s="8"/>
      <c r="H65" s="9"/>
      <c r="I65" s="9"/>
      <c r="J65" s="9"/>
      <c r="K65" s="9"/>
      <c r="L65" s="9"/>
    </row>
    <row r="66" spans="1:12">
      <c r="A66" s="38"/>
      <c r="B66" s="38"/>
      <c r="C66" s="37"/>
      <c r="D66" s="38"/>
      <c r="E66" s="38"/>
      <c r="F66" s="38"/>
      <c r="G66" s="8"/>
      <c r="H66" s="9"/>
      <c r="I66" s="9"/>
      <c r="J66" s="9"/>
      <c r="K66" s="9"/>
      <c r="L66" s="9"/>
    </row>
    <row r="67" spans="1:12">
      <c r="A67" s="38"/>
      <c r="B67" s="38"/>
      <c r="C67" s="37"/>
      <c r="D67" s="38"/>
      <c r="E67" s="38"/>
      <c r="F67" s="38"/>
      <c r="G67" s="8"/>
      <c r="H67" s="9"/>
      <c r="I67" s="9"/>
      <c r="J67" s="9"/>
      <c r="K67" s="9"/>
      <c r="L67" s="9"/>
    </row>
    <row r="68" spans="1:12">
      <c r="A68" s="38"/>
      <c r="B68" s="38"/>
      <c r="C68" s="37"/>
      <c r="D68" s="38"/>
      <c r="E68" s="38"/>
      <c r="F68" s="38"/>
      <c r="G68" s="8"/>
      <c r="H68" s="9"/>
      <c r="I68" s="9"/>
      <c r="J68" s="9"/>
      <c r="K68" s="9"/>
      <c r="L68" s="9"/>
    </row>
    <row r="69" spans="1:12">
      <c r="A69" s="38"/>
      <c r="B69" s="38"/>
      <c r="C69" s="37"/>
      <c r="D69" s="38"/>
      <c r="E69" s="38"/>
      <c r="F69" s="38"/>
      <c r="G69" s="8"/>
      <c r="H69" s="9"/>
      <c r="I69" s="9"/>
      <c r="J69" s="9"/>
      <c r="K69" s="9"/>
      <c r="L69" s="9"/>
    </row>
    <row r="70" spans="1:12">
      <c r="A70" s="38"/>
      <c r="B70" s="38"/>
      <c r="C70" s="37"/>
      <c r="D70" s="38"/>
      <c r="E70" s="38"/>
      <c r="F70" s="38"/>
      <c r="G70" s="8"/>
      <c r="H70" s="9"/>
      <c r="I70" s="9"/>
      <c r="J70" s="9"/>
      <c r="K70" s="9"/>
      <c r="L70" s="9"/>
    </row>
    <row r="71" spans="1:12">
      <c r="A71" s="38"/>
      <c r="B71" s="38"/>
      <c r="C71" s="37"/>
      <c r="D71" s="38"/>
      <c r="E71" s="38"/>
      <c r="F71" s="38"/>
      <c r="G71" s="8"/>
      <c r="H71" s="9"/>
      <c r="I71" s="9"/>
      <c r="J71" s="9"/>
      <c r="K71" s="9"/>
      <c r="L71" s="9"/>
    </row>
    <row r="72" spans="1:12">
      <c r="A72" s="38"/>
      <c r="B72" s="38"/>
      <c r="C72" s="37"/>
      <c r="D72" s="38"/>
      <c r="E72" s="38"/>
      <c r="F72" s="38"/>
      <c r="G72" s="8"/>
      <c r="H72" s="9"/>
      <c r="I72" s="9"/>
      <c r="J72" s="9"/>
      <c r="K72" s="9"/>
      <c r="L72" s="9"/>
    </row>
    <row r="73" spans="1:12">
      <c r="A73" s="38"/>
      <c r="B73" s="38"/>
      <c r="C73" s="37"/>
      <c r="D73" s="38"/>
      <c r="E73" s="38"/>
      <c r="F73" s="38"/>
      <c r="G73" s="8"/>
      <c r="H73" s="9"/>
      <c r="I73" s="9"/>
      <c r="J73" s="9"/>
      <c r="K73" s="9"/>
      <c r="L73" s="9"/>
    </row>
    <row r="74" spans="1:12">
      <c r="A74" s="38"/>
      <c r="B74" s="38"/>
      <c r="C74" s="37"/>
      <c r="D74" s="38"/>
      <c r="E74" s="38"/>
      <c r="F74" s="38"/>
      <c r="G74" s="8"/>
      <c r="H74" s="9"/>
      <c r="I74" s="9"/>
      <c r="J74" s="9"/>
      <c r="K74" s="9"/>
      <c r="L74" s="9"/>
    </row>
    <row r="75" spans="1:12">
      <c r="A75" s="38"/>
      <c r="B75" s="38"/>
      <c r="C75" s="37"/>
      <c r="D75" s="38"/>
      <c r="E75" s="38"/>
      <c r="F75" s="38"/>
      <c r="G75" s="8"/>
      <c r="H75" s="9"/>
      <c r="I75" s="9"/>
      <c r="J75" s="9"/>
      <c r="K75" s="9"/>
      <c r="L75" s="9"/>
    </row>
    <row r="76" spans="1:12">
      <c r="A76" s="38"/>
      <c r="B76" s="38"/>
      <c r="C76" s="37"/>
      <c r="D76" s="38"/>
      <c r="E76" s="38"/>
      <c r="F76" s="38"/>
      <c r="G76" s="8"/>
      <c r="H76" s="9"/>
      <c r="I76" s="9"/>
      <c r="J76" s="9"/>
      <c r="K76" s="9"/>
      <c r="L76" s="9"/>
    </row>
    <row r="77" spans="1:12">
      <c r="A77" s="38"/>
      <c r="B77" s="38"/>
      <c r="C77" s="37"/>
      <c r="D77" s="38"/>
      <c r="E77" s="38"/>
      <c r="F77" s="38"/>
      <c r="G77" s="8"/>
      <c r="H77" s="9"/>
      <c r="I77" s="9"/>
      <c r="J77" s="9"/>
      <c r="K77" s="9"/>
      <c r="L77" s="9"/>
    </row>
    <row r="78" spans="1:12">
      <c r="A78" s="38"/>
      <c r="B78" s="38"/>
      <c r="C78" s="37"/>
      <c r="D78" s="38"/>
      <c r="E78" s="38"/>
      <c r="F78" s="38"/>
      <c r="G78" s="8"/>
      <c r="H78" s="9"/>
      <c r="I78" s="9"/>
      <c r="J78" s="9"/>
      <c r="K78" s="9"/>
      <c r="L78" s="9"/>
    </row>
    <row r="79" spans="1:12">
      <c r="A79" s="38"/>
      <c r="B79" s="38"/>
      <c r="C79" s="37"/>
      <c r="D79" s="38"/>
      <c r="E79" s="38"/>
      <c r="F79" s="38"/>
      <c r="G79" s="8"/>
      <c r="H79" s="9"/>
      <c r="I79" s="9"/>
      <c r="J79" s="9"/>
      <c r="K79" s="9"/>
      <c r="L79" s="9"/>
    </row>
    <row r="80" spans="1:12">
      <c r="A80" s="38"/>
      <c r="B80" s="38"/>
      <c r="C80" s="37"/>
      <c r="D80" s="38"/>
      <c r="E80" s="38"/>
      <c r="F80" s="38"/>
      <c r="G80" s="8"/>
      <c r="H80" s="9"/>
      <c r="I80" s="9"/>
      <c r="J80" s="9"/>
      <c r="K80" s="9"/>
      <c r="L80" s="9"/>
    </row>
    <row r="81" spans="1:12">
      <c r="A81" s="38"/>
      <c r="B81" s="38"/>
      <c r="C81" s="37"/>
      <c r="D81" s="38"/>
      <c r="E81" s="38"/>
      <c r="F81" s="38"/>
      <c r="G81" s="8"/>
      <c r="H81" s="9"/>
      <c r="I81" s="9"/>
      <c r="J81" s="9"/>
      <c r="K81" s="9"/>
      <c r="L81" s="9"/>
    </row>
    <row r="82" spans="1:12">
      <c r="A82" s="38"/>
      <c r="B82" s="38"/>
      <c r="C82" s="37"/>
      <c r="D82" s="38"/>
      <c r="E82" s="38"/>
      <c r="F82" s="38"/>
      <c r="G82" s="8"/>
      <c r="H82" s="9"/>
      <c r="I82" s="9"/>
      <c r="J82" s="9"/>
      <c r="K82" s="9"/>
      <c r="L82" s="9"/>
    </row>
    <row r="83" spans="1:12">
      <c r="A83" s="38"/>
      <c r="B83" s="38"/>
      <c r="C83" s="37"/>
      <c r="D83" s="38"/>
      <c r="E83" s="38"/>
      <c r="F83" s="38"/>
      <c r="G83" s="8"/>
      <c r="H83" s="9"/>
      <c r="I83" s="9"/>
      <c r="J83" s="9"/>
      <c r="K83" s="9"/>
      <c r="L83" s="9"/>
    </row>
    <row r="84" spans="1:12">
      <c r="A84" s="11"/>
      <c r="B84" s="11"/>
      <c r="C84" s="16"/>
      <c r="D84" s="11"/>
      <c r="E84" s="11"/>
      <c r="F84" s="11"/>
      <c r="G84" s="8"/>
      <c r="H84" s="9"/>
      <c r="I84" s="9"/>
      <c r="J84" s="9"/>
      <c r="K84" s="9"/>
      <c r="L84" s="9"/>
    </row>
    <row r="85" spans="1:12">
      <c r="A85" s="11"/>
      <c r="B85" s="11"/>
      <c r="C85" s="16"/>
      <c r="D85" s="11"/>
      <c r="E85" s="11"/>
      <c r="F85" s="11"/>
      <c r="G85" s="8"/>
      <c r="H85" s="9"/>
      <c r="I85" s="9"/>
      <c r="J85" s="9"/>
      <c r="K85" s="9"/>
      <c r="L85" s="9"/>
    </row>
    <row r="86" spans="1:12">
      <c r="A86" s="11"/>
      <c r="B86" s="11"/>
      <c r="C86" s="16"/>
      <c r="D86" s="11"/>
      <c r="E86" s="11"/>
      <c r="F86" s="11"/>
      <c r="G86" s="8"/>
      <c r="H86" s="9"/>
      <c r="I86" s="9"/>
      <c r="J86" s="9"/>
      <c r="K86" s="9"/>
      <c r="L86" s="9"/>
    </row>
    <row r="87" spans="1:12">
      <c r="A87" s="11"/>
      <c r="B87" s="11"/>
      <c r="C87" s="16"/>
      <c r="D87" s="11"/>
      <c r="E87" s="11"/>
      <c r="F87" s="11"/>
      <c r="G87" s="8"/>
      <c r="H87" s="9"/>
      <c r="I87" s="9"/>
      <c r="J87" s="9"/>
      <c r="K87" s="9"/>
      <c r="L87" s="9"/>
    </row>
    <row r="88" spans="1:12">
      <c r="A88" s="11"/>
      <c r="B88" s="11"/>
      <c r="C88" s="16"/>
      <c r="D88" s="11"/>
      <c r="E88" s="11"/>
      <c r="F88" s="11"/>
      <c r="G88" s="8"/>
      <c r="H88" s="9"/>
      <c r="I88" s="9"/>
      <c r="J88" s="9"/>
      <c r="K88" s="9"/>
      <c r="L88" s="9"/>
    </row>
    <row r="89" spans="1:12">
      <c r="A89" s="11"/>
      <c r="B89" s="11"/>
      <c r="C89" s="16"/>
      <c r="D89" s="11"/>
      <c r="E89" s="11"/>
      <c r="F89" s="11"/>
      <c r="G89" s="8"/>
      <c r="H89" s="9"/>
      <c r="I89" s="9"/>
      <c r="J89" s="9"/>
      <c r="K89" s="9"/>
      <c r="L89" s="9"/>
    </row>
    <row r="90" spans="1:12">
      <c r="A90" s="11"/>
      <c r="B90" s="11"/>
      <c r="C90" s="16"/>
      <c r="D90" s="11"/>
      <c r="E90" s="11"/>
      <c r="F90" s="11"/>
      <c r="G90" s="8"/>
      <c r="H90" s="9"/>
      <c r="I90" s="9"/>
      <c r="J90" s="9"/>
      <c r="K90" s="9"/>
      <c r="L90" s="9"/>
    </row>
    <row r="91" spans="1:12">
      <c r="A91" s="11"/>
      <c r="B91" s="11"/>
      <c r="C91" s="16"/>
      <c r="D91" s="11"/>
      <c r="E91" s="11"/>
      <c r="F91" s="11"/>
      <c r="G91" s="8"/>
      <c r="H91" s="9"/>
      <c r="I91" s="9"/>
      <c r="J91" s="9"/>
      <c r="K91" s="9"/>
      <c r="L91" s="9"/>
    </row>
    <row r="92" spans="1:12">
      <c r="A92" s="10"/>
      <c r="C92" s="15"/>
      <c r="D92" s="10"/>
      <c r="E92" s="10"/>
      <c r="F92" s="10"/>
      <c r="G92" s="9"/>
      <c r="H92" s="9"/>
      <c r="I92" s="9"/>
      <c r="J92" s="9"/>
      <c r="K92" s="9"/>
      <c r="L92" s="9"/>
    </row>
    <row r="93" spans="1:12">
      <c r="A93" s="10"/>
      <c r="C93" s="15"/>
      <c r="D93" s="10"/>
      <c r="E93" s="10"/>
      <c r="F93" s="10"/>
      <c r="G93" s="9"/>
      <c r="H93" s="9"/>
      <c r="I93" s="9"/>
      <c r="J93" s="9"/>
      <c r="K93" s="9"/>
      <c r="L93" s="9"/>
    </row>
    <row r="94" spans="1:12">
      <c r="A94" s="10"/>
      <c r="C94" s="15"/>
      <c r="D94" s="10"/>
      <c r="E94" s="10"/>
      <c r="F94" s="10"/>
      <c r="G94" s="9"/>
      <c r="H94" s="9"/>
      <c r="I94" s="9"/>
      <c r="J94" s="9"/>
      <c r="K94" s="9"/>
      <c r="L94" s="9"/>
    </row>
    <row r="95" spans="1:12">
      <c r="A95" s="10"/>
      <c r="C95" s="15"/>
      <c r="D95" s="10"/>
      <c r="E95" s="10"/>
      <c r="F95" s="10"/>
      <c r="G95" s="9"/>
      <c r="H95" s="9"/>
      <c r="I95" s="9"/>
      <c r="J95" s="9"/>
      <c r="K95" s="9"/>
      <c r="L95" s="9"/>
    </row>
    <row r="96" spans="1:12">
      <c r="A96" s="10"/>
      <c r="C96" s="15"/>
      <c r="D96" s="10"/>
      <c r="E96" s="10"/>
      <c r="F96" s="10"/>
      <c r="G96" s="9"/>
      <c r="H96" s="9"/>
      <c r="I96" s="9"/>
      <c r="J96" s="9"/>
      <c r="K96" s="9"/>
      <c r="L96" s="9"/>
    </row>
    <row r="97" spans="1:12">
      <c r="A97" s="10"/>
      <c r="C97" s="15"/>
      <c r="D97" s="10"/>
      <c r="E97" s="10"/>
      <c r="F97" s="10"/>
      <c r="G97" s="9"/>
      <c r="H97" s="9"/>
      <c r="I97" s="9"/>
      <c r="J97" s="9"/>
      <c r="K97" s="9"/>
      <c r="L97" s="9"/>
    </row>
  </sheetData>
  <mergeCells count="49">
    <mergeCell ref="A13:A15"/>
    <mergeCell ref="B13:B15"/>
    <mergeCell ref="A54:A56"/>
    <mergeCell ref="B54:B56"/>
    <mergeCell ref="A40:A41"/>
    <mergeCell ref="A22:A23"/>
    <mergeCell ref="B22:B23"/>
    <mergeCell ref="A18:A19"/>
    <mergeCell ref="B18:B19"/>
    <mergeCell ref="A42:A44"/>
    <mergeCell ref="B42:B44"/>
    <mergeCell ref="B40:B41"/>
    <mergeCell ref="A35:A37"/>
    <mergeCell ref="B35:B37"/>
    <mergeCell ref="A3:F3"/>
    <mergeCell ref="A4:F4"/>
    <mergeCell ref="A5:F5"/>
    <mergeCell ref="D8:F8"/>
    <mergeCell ref="A8:A9"/>
    <mergeCell ref="B8:B9"/>
    <mergeCell ref="C8:C9"/>
    <mergeCell ref="A10:A12"/>
    <mergeCell ref="B10:B12"/>
    <mergeCell ref="A52:A53"/>
    <mergeCell ref="B52:B53"/>
    <mergeCell ref="A59:A60"/>
    <mergeCell ref="B59:B60"/>
    <mergeCell ref="A24:A25"/>
    <mergeCell ref="B24:B25"/>
    <mergeCell ref="A26:A27"/>
    <mergeCell ref="B26:B27"/>
    <mergeCell ref="A28:A29"/>
    <mergeCell ref="B28:B29"/>
    <mergeCell ref="A33:A34"/>
    <mergeCell ref="B33:B34"/>
    <mergeCell ref="A38:A39"/>
    <mergeCell ref="B38:B39"/>
    <mergeCell ref="A49:A51"/>
    <mergeCell ref="B49:B51"/>
    <mergeCell ref="A16:A17"/>
    <mergeCell ref="B16:B17"/>
    <mergeCell ref="A20:A21"/>
    <mergeCell ref="B20:B21"/>
    <mergeCell ref="B30:B32"/>
    <mergeCell ref="A30:A32"/>
    <mergeCell ref="A45:A46"/>
    <mergeCell ref="B45:B46"/>
    <mergeCell ref="B47:B48"/>
    <mergeCell ref="A47:A48"/>
  </mergeCells>
  <pageMargins left="0.70866141732283472" right="0.70866141732283472" top="0.74803149606299213" bottom="0.74803149606299213" header="0.31496062992125984" footer="0.31496062992125984"/>
  <pageSetup paperSize="9" scale="75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0"/>
  <sheetViews>
    <sheetView tabSelected="1" topLeftCell="A38" zoomScale="75" zoomScaleNormal="75" workbookViewId="0">
      <selection activeCell="B168" sqref="B168"/>
    </sheetView>
  </sheetViews>
  <sheetFormatPr defaultRowHeight="15.75"/>
  <cols>
    <col min="1" max="1" width="20.42578125" style="17" customWidth="1"/>
    <col min="2" max="2" width="35.85546875" style="14" customWidth="1"/>
    <col min="3" max="3" width="37.7109375" customWidth="1"/>
    <col min="4" max="4" width="15.28515625" style="21" customWidth="1"/>
    <col min="5" max="5" width="17.5703125" style="21" customWidth="1"/>
    <col min="6" max="6" width="15.5703125" style="21" customWidth="1"/>
    <col min="11" max="11" width="9.85546875" bestFit="1" customWidth="1"/>
  </cols>
  <sheetData>
    <row r="1" spans="1:13">
      <c r="A1" s="14"/>
      <c r="C1" s="13"/>
      <c r="D1" s="23"/>
      <c r="E1" s="23"/>
      <c r="F1" s="23" t="s">
        <v>25</v>
      </c>
    </row>
    <row r="2" spans="1:13" s="76" customFormat="1" ht="118.5" customHeight="1">
      <c r="A2" s="188" t="s">
        <v>177</v>
      </c>
      <c r="B2" s="189"/>
      <c r="C2" s="189"/>
      <c r="D2" s="189"/>
      <c r="E2" s="189"/>
      <c r="F2" s="189"/>
    </row>
    <row r="3" spans="1:13" s="76" customFormat="1" ht="21.75" customHeight="1">
      <c r="A3" s="190" t="s">
        <v>192</v>
      </c>
      <c r="B3" s="190"/>
      <c r="C3" s="190"/>
      <c r="D3" s="190"/>
      <c r="E3" s="190"/>
      <c r="F3" s="190"/>
    </row>
    <row r="4" spans="1:13" s="76" customFormat="1" ht="15">
      <c r="A4" s="77"/>
      <c r="B4" s="77"/>
      <c r="C4" s="68"/>
      <c r="D4" s="78"/>
      <c r="E4" s="78"/>
      <c r="F4" s="78"/>
    </row>
    <row r="5" spans="1:13" s="76" customFormat="1" ht="90">
      <c r="A5" s="67" t="s">
        <v>16</v>
      </c>
      <c r="B5" s="67" t="s">
        <v>26</v>
      </c>
      <c r="C5" s="79" t="s">
        <v>27</v>
      </c>
      <c r="D5" s="67" t="s">
        <v>28</v>
      </c>
      <c r="E5" s="67" t="s">
        <v>29</v>
      </c>
      <c r="F5" s="67" t="s">
        <v>30</v>
      </c>
    </row>
    <row r="6" spans="1:13" s="76" customFormat="1" ht="15">
      <c r="A6" s="67">
        <v>1</v>
      </c>
      <c r="B6" s="67">
        <v>2</v>
      </c>
      <c r="C6" s="80">
        <v>3</v>
      </c>
      <c r="D6" s="81">
        <v>4</v>
      </c>
      <c r="E6" s="81">
        <v>5</v>
      </c>
      <c r="F6" s="81">
        <v>6</v>
      </c>
    </row>
    <row r="7" spans="1:13" s="76" customFormat="1" ht="53.25" customHeight="1">
      <c r="A7" s="191" t="s">
        <v>159</v>
      </c>
      <c r="B7" s="169" t="s">
        <v>158</v>
      </c>
      <c r="C7" s="117" t="s">
        <v>31</v>
      </c>
      <c r="D7" s="120">
        <f>D8+D11+D12+D13</f>
        <v>68222743.109999999</v>
      </c>
      <c r="E7" s="120">
        <f>E8+E11+E12+E13</f>
        <v>53120180.790000007</v>
      </c>
      <c r="F7" s="120">
        <f>E7/D7*100</f>
        <v>77.862862688401222</v>
      </c>
    </row>
    <row r="8" spans="1:13" s="76" customFormat="1" ht="46.5" customHeight="1">
      <c r="A8" s="191"/>
      <c r="B8" s="170"/>
      <c r="C8" s="117" t="s">
        <v>32</v>
      </c>
      <c r="D8" s="120">
        <f t="shared" ref="D8:E10" si="0">D15+D85+D127+D141</f>
        <v>68198743.109999999</v>
      </c>
      <c r="E8" s="120">
        <f t="shared" si="0"/>
        <v>53096180.790000007</v>
      </c>
      <c r="F8" s="120">
        <f>E8/D8*100</f>
        <v>77.855072349881041</v>
      </c>
      <c r="J8" s="82"/>
    </row>
    <row r="9" spans="1:13" s="76" customFormat="1" ht="48.75" customHeight="1">
      <c r="A9" s="191"/>
      <c r="B9" s="170"/>
      <c r="C9" s="117" t="s">
        <v>33</v>
      </c>
      <c r="D9" s="120">
        <f t="shared" si="0"/>
        <v>19680000</v>
      </c>
      <c r="E9" s="120">
        <f t="shared" si="0"/>
        <v>19680000</v>
      </c>
      <c r="F9" s="120">
        <f>E9/D9*100</f>
        <v>100</v>
      </c>
      <c r="L9" s="83"/>
      <c r="M9" s="84"/>
    </row>
    <row r="10" spans="1:13" s="76" customFormat="1" ht="43.5" customHeight="1">
      <c r="A10" s="191"/>
      <c r="B10" s="170"/>
      <c r="C10" s="117" t="s">
        <v>34</v>
      </c>
      <c r="D10" s="120">
        <f t="shared" si="0"/>
        <v>33705674</v>
      </c>
      <c r="E10" s="120">
        <f t="shared" si="0"/>
        <v>24790881.699999999</v>
      </c>
      <c r="F10" s="120">
        <f>E10/D10*100</f>
        <v>73.551063539034999</v>
      </c>
      <c r="L10" s="84"/>
      <c r="M10" s="84"/>
    </row>
    <row r="11" spans="1:13" s="76" customFormat="1" ht="42.75">
      <c r="A11" s="191"/>
      <c r="B11" s="170"/>
      <c r="C11" s="117" t="s">
        <v>35</v>
      </c>
      <c r="D11" s="120">
        <v>0</v>
      </c>
      <c r="E11" s="120">
        <v>0</v>
      </c>
      <c r="F11" s="120">
        <v>0</v>
      </c>
    </row>
    <row r="12" spans="1:13" s="76" customFormat="1" ht="28.5">
      <c r="A12" s="191"/>
      <c r="B12" s="170"/>
      <c r="C12" s="117" t="s">
        <v>36</v>
      </c>
      <c r="D12" s="120">
        <v>0</v>
      </c>
      <c r="E12" s="120">
        <v>0</v>
      </c>
      <c r="F12" s="120">
        <v>0</v>
      </c>
    </row>
    <row r="13" spans="1:13" s="76" customFormat="1" ht="42.75">
      <c r="A13" s="191"/>
      <c r="B13" s="171"/>
      <c r="C13" s="117" t="s">
        <v>37</v>
      </c>
      <c r="D13" s="120">
        <f>D20+D90+D132+D146</f>
        <v>24000</v>
      </c>
      <c r="E13" s="120">
        <f>E20+E90+E132+E146</f>
        <v>24000</v>
      </c>
      <c r="F13" s="120">
        <f>E13/D13*100</f>
        <v>100</v>
      </c>
    </row>
    <row r="14" spans="1:13" s="76" customFormat="1" ht="42.75">
      <c r="A14" s="191" t="s">
        <v>24</v>
      </c>
      <c r="B14" s="169" t="s">
        <v>122</v>
      </c>
      <c r="C14" s="117" t="s">
        <v>31</v>
      </c>
      <c r="D14" s="120">
        <f>D15+D18+D19+D20</f>
        <v>26234059.579999998</v>
      </c>
      <c r="E14" s="120">
        <f>E15+E18+E19+E20</f>
        <v>13568578.75</v>
      </c>
      <c r="F14" s="120">
        <f>E14/D14*100</f>
        <v>51.721231739308273</v>
      </c>
      <c r="K14" s="85"/>
    </row>
    <row r="15" spans="1:13" s="76" customFormat="1" ht="42.75">
      <c r="A15" s="191"/>
      <c r="B15" s="170"/>
      <c r="C15" s="117" t="s">
        <v>32</v>
      </c>
      <c r="D15" s="120">
        <f>D22+D29+D36+D43+D50+D57+D64+D71+D78</f>
        <v>26234059.579999998</v>
      </c>
      <c r="E15" s="120">
        <f>E22+E29+E36+E43+E50+E57+E64+E71+E78</f>
        <v>13568578.75</v>
      </c>
      <c r="F15" s="120">
        <f>E15/D15*100</f>
        <v>51.721231739308273</v>
      </c>
    </row>
    <row r="16" spans="1:13" s="76" customFormat="1" ht="42.75">
      <c r="A16" s="191"/>
      <c r="B16" s="170"/>
      <c r="C16" s="117" t="s">
        <v>33</v>
      </c>
      <c r="D16" s="121">
        <f>D23+D30+D37+D44+D51+D58+D65+D72+D79</f>
        <v>0</v>
      </c>
      <c r="E16" s="120">
        <f t="shared" ref="E16" si="1">E23+E30+E37+E44+E51+E58+E65+E72+E79</f>
        <v>0</v>
      </c>
      <c r="F16" s="120">
        <f>F23+F30+F37+F51+F58+F65+F72+F79</f>
        <v>0</v>
      </c>
    </row>
    <row r="17" spans="1:8" s="76" customFormat="1" ht="42.75">
      <c r="A17" s="191"/>
      <c r="B17" s="170"/>
      <c r="C17" s="117" t="s">
        <v>34</v>
      </c>
      <c r="D17" s="121">
        <f>D24+D31+D45+D38+D52+D59+D66+D73+D80</f>
        <v>18750774</v>
      </c>
      <c r="E17" s="120">
        <f>E24+E31+E38+E45+E52+E59+E66+E73+E80</f>
        <v>10725121</v>
      </c>
      <c r="F17" s="120">
        <f>E17/D17*100</f>
        <v>57.198284188162042</v>
      </c>
      <c r="H17" s="100"/>
    </row>
    <row r="18" spans="1:8" s="76" customFormat="1" ht="42.75">
      <c r="A18" s="191"/>
      <c r="B18" s="170"/>
      <c r="C18" s="117" t="s">
        <v>35</v>
      </c>
      <c r="D18" s="120">
        <v>0</v>
      </c>
      <c r="E18" s="120">
        <v>0</v>
      </c>
      <c r="F18" s="120">
        <v>0</v>
      </c>
    </row>
    <row r="19" spans="1:8" s="76" customFormat="1" ht="28.5">
      <c r="A19" s="191"/>
      <c r="B19" s="170"/>
      <c r="C19" s="117" t="s">
        <v>36</v>
      </c>
      <c r="D19" s="120">
        <v>0</v>
      </c>
      <c r="E19" s="120">
        <v>0</v>
      </c>
      <c r="F19" s="120">
        <v>0</v>
      </c>
    </row>
    <row r="20" spans="1:8" s="76" customFormat="1" ht="42.75">
      <c r="A20" s="191"/>
      <c r="B20" s="171"/>
      <c r="C20" s="117" t="s">
        <v>37</v>
      </c>
      <c r="D20" s="120">
        <v>0</v>
      </c>
      <c r="E20" s="120">
        <v>0</v>
      </c>
      <c r="F20" s="120">
        <v>0</v>
      </c>
    </row>
    <row r="21" spans="1:8" s="76" customFormat="1" ht="45">
      <c r="A21" s="172" t="s">
        <v>160</v>
      </c>
      <c r="B21" s="163" t="s">
        <v>123</v>
      </c>
      <c r="C21" s="112" t="s">
        <v>31</v>
      </c>
      <c r="D21" s="88">
        <f>D22+D25+D26+D27</f>
        <v>12339074</v>
      </c>
      <c r="E21" s="88">
        <f>E22+E25+E26+E27</f>
        <v>11600775.109999999</v>
      </c>
      <c r="F21" s="88">
        <f>E21/D21*100</f>
        <v>94.016577824235426</v>
      </c>
    </row>
    <row r="22" spans="1:8" s="76" customFormat="1" ht="45">
      <c r="A22" s="174"/>
      <c r="B22" s="164"/>
      <c r="C22" s="112" t="s">
        <v>32</v>
      </c>
      <c r="D22" s="89">
        <v>12339074</v>
      </c>
      <c r="E22" s="92">
        <v>11600775.109999999</v>
      </c>
      <c r="F22" s="88">
        <f>E22/D22*100</f>
        <v>94.016577824235426</v>
      </c>
    </row>
    <row r="23" spans="1:8" s="76" customFormat="1" ht="45">
      <c r="A23" s="174"/>
      <c r="B23" s="164"/>
      <c r="C23" s="112" t="s">
        <v>33</v>
      </c>
      <c r="D23" s="88">
        <v>0</v>
      </c>
      <c r="E23" s="88">
        <v>0</v>
      </c>
      <c r="F23" s="88">
        <v>0</v>
      </c>
    </row>
    <row r="24" spans="1:8" s="76" customFormat="1" ht="45">
      <c r="A24" s="174"/>
      <c r="B24" s="164"/>
      <c r="C24" s="112" t="s">
        <v>34</v>
      </c>
      <c r="D24" s="88">
        <v>10542674</v>
      </c>
      <c r="E24" s="88">
        <v>10542674</v>
      </c>
      <c r="F24" s="88">
        <f>E24/D24*100</f>
        <v>100</v>
      </c>
    </row>
    <row r="25" spans="1:8" s="76" customFormat="1" ht="45">
      <c r="A25" s="174"/>
      <c r="B25" s="164"/>
      <c r="C25" s="112" t="s">
        <v>35</v>
      </c>
      <c r="D25" s="88">
        <v>0</v>
      </c>
      <c r="E25" s="88">
        <v>0</v>
      </c>
      <c r="F25" s="88">
        <v>0</v>
      </c>
    </row>
    <row r="26" spans="1:8" s="76" customFormat="1" ht="30">
      <c r="A26" s="174"/>
      <c r="B26" s="164"/>
      <c r="C26" s="112" t="s">
        <v>36</v>
      </c>
      <c r="D26" s="88">
        <v>0</v>
      </c>
      <c r="E26" s="88">
        <v>0</v>
      </c>
      <c r="F26" s="88">
        <v>0</v>
      </c>
    </row>
    <row r="27" spans="1:8" s="76" customFormat="1" ht="45">
      <c r="A27" s="173"/>
      <c r="B27" s="165"/>
      <c r="C27" s="112" t="s">
        <v>37</v>
      </c>
      <c r="D27" s="88">
        <v>0</v>
      </c>
      <c r="E27" s="88">
        <v>0</v>
      </c>
      <c r="F27" s="88">
        <v>0</v>
      </c>
    </row>
    <row r="28" spans="1:8" s="76" customFormat="1" ht="45">
      <c r="A28" s="172" t="s">
        <v>161</v>
      </c>
      <c r="B28" s="163" t="s">
        <v>182</v>
      </c>
      <c r="C28" s="112" t="s">
        <v>31</v>
      </c>
      <c r="D28" s="88">
        <f>D29+D32+D33+D34</f>
        <v>750953</v>
      </c>
      <c r="E28" s="88">
        <f>E34+E33+E32+E29</f>
        <v>220000</v>
      </c>
      <c r="F28" s="88">
        <f>E28/D28*100</f>
        <v>29.29610774575772</v>
      </c>
    </row>
    <row r="29" spans="1:8" s="76" customFormat="1" ht="45">
      <c r="A29" s="174"/>
      <c r="B29" s="164"/>
      <c r="C29" s="112" t="s">
        <v>32</v>
      </c>
      <c r="D29" s="89">
        <v>750953</v>
      </c>
      <c r="E29" s="88">
        <v>220000</v>
      </c>
      <c r="F29" s="88">
        <f>E29/D29*100</f>
        <v>29.29610774575772</v>
      </c>
    </row>
    <row r="30" spans="1:8" s="76" customFormat="1" ht="45">
      <c r="A30" s="174"/>
      <c r="B30" s="164"/>
      <c r="C30" s="112" t="s">
        <v>33</v>
      </c>
      <c r="D30" s="88">
        <v>0</v>
      </c>
      <c r="E30" s="88">
        <v>0</v>
      </c>
      <c r="F30" s="88">
        <v>0</v>
      </c>
    </row>
    <row r="31" spans="1:8" s="76" customFormat="1" ht="45">
      <c r="A31" s="174"/>
      <c r="B31" s="164"/>
      <c r="C31" s="112" t="s">
        <v>34</v>
      </c>
      <c r="D31" s="88">
        <v>713400</v>
      </c>
      <c r="E31" s="88">
        <v>182447</v>
      </c>
      <c r="F31" s="88">
        <f>E31/D31*100</f>
        <v>25.574292122231569</v>
      </c>
    </row>
    <row r="32" spans="1:8" s="76" customFormat="1" ht="45">
      <c r="A32" s="174"/>
      <c r="B32" s="164"/>
      <c r="C32" s="112" t="s">
        <v>35</v>
      </c>
      <c r="D32" s="88">
        <v>0</v>
      </c>
      <c r="E32" s="88">
        <v>0</v>
      </c>
      <c r="F32" s="88">
        <v>0</v>
      </c>
    </row>
    <row r="33" spans="1:6" s="76" customFormat="1" ht="30">
      <c r="A33" s="174"/>
      <c r="B33" s="164"/>
      <c r="C33" s="112" t="s">
        <v>36</v>
      </c>
      <c r="D33" s="88">
        <v>0</v>
      </c>
      <c r="E33" s="88">
        <v>0</v>
      </c>
      <c r="F33" s="88">
        <v>0</v>
      </c>
    </row>
    <row r="34" spans="1:6" s="76" customFormat="1" ht="45">
      <c r="A34" s="173"/>
      <c r="B34" s="165"/>
      <c r="C34" s="112" t="s">
        <v>37</v>
      </c>
      <c r="D34" s="88">
        <v>0</v>
      </c>
      <c r="E34" s="88">
        <v>0</v>
      </c>
      <c r="F34" s="88">
        <v>0</v>
      </c>
    </row>
    <row r="35" spans="1:6" s="76" customFormat="1" ht="45">
      <c r="A35" s="172" t="s">
        <v>162</v>
      </c>
      <c r="B35" s="163" t="s">
        <v>183</v>
      </c>
      <c r="C35" s="112" t="s">
        <v>31</v>
      </c>
      <c r="D35" s="93">
        <f>D36+D39+D40+D41</f>
        <v>0</v>
      </c>
      <c r="E35" s="93">
        <f>E36+E39+E40+E41</f>
        <v>0</v>
      </c>
      <c r="F35" s="93">
        <f>F36+F39+F40+F41</f>
        <v>0</v>
      </c>
    </row>
    <row r="36" spans="1:6" s="76" customFormat="1" ht="45">
      <c r="A36" s="174"/>
      <c r="B36" s="164"/>
      <c r="C36" s="112" t="s">
        <v>32</v>
      </c>
      <c r="D36" s="93">
        <v>0</v>
      </c>
      <c r="E36" s="93">
        <v>0</v>
      </c>
      <c r="F36" s="93">
        <v>0</v>
      </c>
    </row>
    <row r="37" spans="1:6" s="76" customFormat="1" ht="45">
      <c r="A37" s="174"/>
      <c r="B37" s="164"/>
      <c r="C37" s="112" t="s">
        <v>33</v>
      </c>
      <c r="D37" s="93">
        <v>0</v>
      </c>
      <c r="E37" s="93">
        <v>0</v>
      </c>
      <c r="F37" s="93">
        <v>0</v>
      </c>
    </row>
    <row r="38" spans="1:6" s="76" customFormat="1" ht="45">
      <c r="A38" s="174"/>
      <c r="B38" s="164"/>
      <c r="C38" s="112" t="s">
        <v>34</v>
      </c>
      <c r="D38" s="93">
        <v>0</v>
      </c>
      <c r="E38" s="93">
        <v>0</v>
      </c>
      <c r="F38" s="93">
        <v>0</v>
      </c>
    </row>
    <row r="39" spans="1:6" s="76" customFormat="1" ht="45">
      <c r="A39" s="174"/>
      <c r="B39" s="164"/>
      <c r="C39" s="112" t="s">
        <v>35</v>
      </c>
      <c r="D39" s="93">
        <v>0</v>
      </c>
      <c r="E39" s="93">
        <v>0</v>
      </c>
      <c r="F39" s="93">
        <v>0</v>
      </c>
    </row>
    <row r="40" spans="1:6" s="76" customFormat="1" ht="30">
      <c r="A40" s="174"/>
      <c r="B40" s="164"/>
      <c r="C40" s="112" t="s">
        <v>36</v>
      </c>
      <c r="D40" s="93">
        <v>0</v>
      </c>
      <c r="E40" s="93">
        <v>0</v>
      </c>
      <c r="F40" s="93">
        <v>0</v>
      </c>
    </row>
    <row r="41" spans="1:6" s="76" customFormat="1" ht="45">
      <c r="A41" s="173"/>
      <c r="B41" s="165"/>
      <c r="C41" s="112" t="s">
        <v>37</v>
      </c>
      <c r="D41" s="94">
        <v>0</v>
      </c>
      <c r="E41" s="94">
        <v>0</v>
      </c>
      <c r="F41" s="93">
        <v>0</v>
      </c>
    </row>
    <row r="42" spans="1:6" s="76" customFormat="1" ht="45">
      <c r="A42" s="172" t="s">
        <v>163</v>
      </c>
      <c r="B42" s="163" t="s">
        <v>129</v>
      </c>
      <c r="C42" s="112" t="s">
        <v>31</v>
      </c>
      <c r="D42" s="95">
        <f>D43+D46+D47+D48</f>
        <v>0</v>
      </c>
      <c r="E42" s="95">
        <f>E43+E46+E47+E48</f>
        <v>0</v>
      </c>
      <c r="F42" s="96">
        <f>F43+F46+F47+F48</f>
        <v>0</v>
      </c>
    </row>
    <row r="43" spans="1:6" s="76" customFormat="1" ht="45">
      <c r="A43" s="174"/>
      <c r="B43" s="164"/>
      <c r="C43" s="112" t="s">
        <v>32</v>
      </c>
      <c r="D43" s="93">
        <v>0</v>
      </c>
      <c r="E43" s="93">
        <v>0</v>
      </c>
      <c r="F43" s="97">
        <v>0</v>
      </c>
    </row>
    <row r="44" spans="1:6" s="76" customFormat="1" ht="45">
      <c r="A44" s="174"/>
      <c r="B44" s="164"/>
      <c r="C44" s="112" t="s">
        <v>33</v>
      </c>
      <c r="D44" s="98">
        <v>0</v>
      </c>
      <c r="E44" s="98">
        <v>0</v>
      </c>
      <c r="F44" s="99">
        <v>0</v>
      </c>
    </row>
    <row r="45" spans="1:6" s="76" customFormat="1" ht="45">
      <c r="A45" s="174"/>
      <c r="B45" s="164"/>
      <c r="C45" s="112" t="s">
        <v>34</v>
      </c>
      <c r="D45" s="93">
        <v>0</v>
      </c>
      <c r="E45" s="93">
        <v>0</v>
      </c>
      <c r="F45" s="97">
        <v>0</v>
      </c>
    </row>
    <row r="46" spans="1:6" s="76" customFormat="1" ht="45">
      <c r="A46" s="174"/>
      <c r="B46" s="164"/>
      <c r="C46" s="112" t="s">
        <v>35</v>
      </c>
      <c r="D46" s="93">
        <v>0</v>
      </c>
      <c r="E46" s="93">
        <v>0</v>
      </c>
      <c r="F46" s="97">
        <v>0</v>
      </c>
    </row>
    <row r="47" spans="1:6" s="76" customFormat="1" ht="30">
      <c r="A47" s="174"/>
      <c r="B47" s="164"/>
      <c r="C47" s="112" t="s">
        <v>36</v>
      </c>
      <c r="D47" s="98">
        <v>0</v>
      </c>
      <c r="E47" s="98">
        <v>0</v>
      </c>
      <c r="F47" s="99">
        <v>0</v>
      </c>
    </row>
    <row r="48" spans="1:6" s="76" customFormat="1" ht="45">
      <c r="A48" s="173"/>
      <c r="B48" s="165"/>
      <c r="C48" s="112" t="s">
        <v>37</v>
      </c>
      <c r="D48" s="93">
        <v>0</v>
      </c>
      <c r="E48" s="93">
        <v>0</v>
      </c>
      <c r="F48" s="97">
        <v>0</v>
      </c>
    </row>
    <row r="49" spans="1:6" s="76" customFormat="1" ht="45">
      <c r="A49" s="187" t="s">
        <v>164</v>
      </c>
      <c r="B49" s="187" t="s">
        <v>198</v>
      </c>
      <c r="C49" s="112" t="s">
        <v>31</v>
      </c>
      <c r="D49" s="88">
        <f>D50+D53+D54+D55</f>
        <v>5449332.5800000001</v>
      </c>
      <c r="E49" s="88">
        <f>E50+E53+E54+E55</f>
        <v>1697803.64</v>
      </c>
      <c r="F49" s="88">
        <f>F50+F53+F54+F55</f>
        <v>31.156175826581684</v>
      </c>
    </row>
    <row r="50" spans="1:6" s="76" customFormat="1" ht="45">
      <c r="A50" s="187"/>
      <c r="B50" s="187"/>
      <c r="C50" s="112" t="s">
        <v>32</v>
      </c>
      <c r="D50" s="88">
        <v>5449332.5800000001</v>
      </c>
      <c r="E50" s="88">
        <v>1697803.64</v>
      </c>
      <c r="F50" s="88">
        <f>E50/D50*100</f>
        <v>31.156175826581684</v>
      </c>
    </row>
    <row r="51" spans="1:6" s="76" customFormat="1" ht="45">
      <c r="A51" s="187"/>
      <c r="B51" s="187"/>
      <c r="C51" s="112" t="s">
        <v>33</v>
      </c>
      <c r="D51" s="88">
        <v>0</v>
      </c>
      <c r="E51" s="88">
        <v>0</v>
      </c>
      <c r="F51" s="88">
        <v>0</v>
      </c>
    </row>
    <row r="52" spans="1:6" s="76" customFormat="1" ht="45">
      <c r="A52" s="187"/>
      <c r="B52" s="187"/>
      <c r="C52" s="112" t="s">
        <v>34</v>
      </c>
      <c r="D52" s="88">
        <v>0</v>
      </c>
      <c r="E52" s="88">
        <v>0</v>
      </c>
      <c r="F52" s="88">
        <v>0</v>
      </c>
    </row>
    <row r="53" spans="1:6" s="76" customFormat="1" ht="45">
      <c r="A53" s="187"/>
      <c r="B53" s="187"/>
      <c r="C53" s="112" t="s">
        <v>35</v>
      </c>
      <c r="D53" s="88">
        <v>0</v>
      </c>
      <c r="E53" s="88">
        <v>0</v>
      </c>
      <c r="F53" s="88">
        <v>0</v>
      </c>
    </row>
    <row r="54" spans="1:6" s="76" customFormat="1" ht="30">
      <c r="A54" s="187"/>
      <c r="B54" s="187"/>
      <c r="C54" s="112" t="s">
        <v>36</v>
      </c>
      <c r="D54" s="88">
        <v>0</v>
      </c>
      <c r="E54" s="88">
        <v>0</v>
      </c>
      <c r="F54" s="88">
        <v>0</v>
      </c>
    </row>
    <row r="55" spans="1:6" s="76" customFormat="1" ht="45">
      <c r="A55" s="187"/>
      <c r="B55" s="187"/>
      <c r="C55" s="112" t="s">
        <v>37</v>
      </c>
      <c r="D55" s="88">
        <v>0</v>
      </c>
      <c r="E55" s="88">
        <v>0</v>
      </c>
      <c r="F55" s="88">
        <v>0</v>
      </c>
    </row>
    <row r="56" spans="1:6" s="76" customFormat="1" ht="45">
      <c r="A56" s="172" t="s">
        <v>165</v>
      </c>
      <c r="B56" s="172" t="s">
        <v>166</v>
      </c>
      <c r="C56" s="112" t="s">
        <v>31</v>
      </c>
      <c r="D56" s="88">
        <v>0</v>
      </c>
      <c r="E56" s="88">
        <v>0</v>
      </c>
      <c r="F56" s="88">
        <v>0</v>
      </c>
    </row>
    <row r="57" spans="1:6" s="76" customFormat="1" ht="45">
      <c r="A57" s="174"/>
      <c r="B57" s="174"/>
      <c r="C57" s="112" t="s">
        <v>32</v>
      </c>
      <c r="D57" s="88">
        <v>0</v>
      </c>
      <c r="E57" s="88">
        <v>0</v>
      </c>
      <c r="F57" s="88">
        <v>0</v>
      </c>
    </row>
    <row r="58" spans="1:6" s="76" customFormat="1" ht="45">
      <c r="A58" s="174"/>
      <c r="B58" s="174"/>
      <c r="C58" s="112" t="s">
        <v>33</v>
      </c>
      <c r="D58" s="88">
        <v>0</v>
      </c>
      <c r="E58" s="88">
        <v>0</v>
      </c>
      <c r="F58" s="88">
        <v>0</v>
      </c>
    </row>
    <row r="59" spans="1:6" s="76" customFormat="1" ht="45">
      <c r="A59" s="174"/>
      <c r="B59" s="174"/>
      <c r="C59" s="112" t="s">
        <v>34</v>
      </c>
      <c r="D59" s="88">
        <v>0</v>
      </c>
      <c r="E59" s="88">
        <v>0</v>
      </c>
      <c r="F59" s="88">
        <v>0</v>
      </c>
    </row>
    <row r="60" spans="1:6" s="76" customFormat="1" ht="45">
      <c r="A60" s="174"/>
      <c r="B60" s="174"/>
      <c r="C60" s="112" t="s">
        <v>35</v>
      </c>
      <c r="D60" s="88">
        <v>0</v>
      </c>
      <c r="E60" s="88">
        <v>0</v>
      </c>
      <c r="F60" s="88">
        <v>0</v>
      </c>
    </row>
    <row r="61" spans="1:6" s="76" customFormat="1" ht="30">
      <c r="A61" s="174"/>
      <c r="B61" s="174"/>
      <c r="C61" s="112" t="s">
        <v>36</v>
      </c>
      <c r="D61" s="88">
        <v>0</v>
      </c>
      <c r="E61" s="88">
        <v>0</v>
      </c>
      <c r="F61" s="88">
        <v>0</v>
      </c>
    </row>
    <row r="62" spans="1:6" s="76" customFormat="1" ht="45">
      <c r="A62" s="173"/>
      <c r="B62" s="173"/>
      <c r="C62" s="112" t="s">
        <v>37</v>
      </c>
      <c r="D62" s="88">
        <v>0</v>
      </c>
      <c r="E62" s="88">
        <v>0</v>
      </c>
      <c r="F62" s="88">
        <v>0</v>
      </c>
    </row>
    <row r="63" spans="1:6" s="76" customFormat="1" ht="45">
      <c r="A63" s="172" t="s">
        <v>167</v>
      </c>
      <c r="B63" s="172" t="s">
        <v>136</v>
      </c>
      <c r="C63" s="112" t="s">
        <v>31</v>
      </c>
      <c r="D63" s="88">
        <f>D64+D67+D68+D69</f>
        <v>7494700</v>
      </c>
      <c r="E63" s="88">
        <v>0</v>
      </c>
      <c r="F63" s="88">
        <v>0</v>
      </c>
    </row>
    <row r="64" spans="1:6" s="76" customFormat="1" ht="45">
      <c r="A64" s="174"/>
      <c r="B64" s="174"/>
      <c r="C64" s="112" t="s">
        <v>32</v>
      </c>
      <c r="D64" s="88">
        <f>D66</f>
        <v>7494700</v>
      </c>
      <c r="E64" s="88">
        <v>0</v>
      </c>
      <c r="F64" s="88">
        <v>0</v>
      </c>
    </row>
    <row r="65" spans="1:7" s="76" customFormat="1" ht="45">
      <c r="A65" s="174"/>
      <c r="B65" s="174"/>
      <c r="C65" s="112" t="s">
        <v>33</v>
      </c>
      <c r="D65" s="88">
        <v>0</v>
      </c>
      <c r="E65" s="88">
        <v>0</v>
      </c>
      <c r="F65" s="88">
        <v>0</v>
      </c>
    </row>
    <row r="66" spans="1:7" s="76" customFormat="1" ht="45">
      <c r="A66" s="174"/>
      <c r="B66" s="174"/>
      <c r="C66" s="112" t="s">
        <v>34</v>
      </c>
      <c r="D66" s="88">
        <v>7494700</v>
      </c>
      <c r="E66" s="88">
        <v>0</v>
      </c>
      <c r="F66" s="88">
        <v>0</v>
      </c>
    </row>
    <row r="67" spans="1:7" s="76" customFormat="1" ht="45">
      <c r="A67" s="174"/>
      <c r="B67" s="174"/>
      <c r="C67" s="112" t="s">
        <v>35</v>
      </c>
      <c r="D67" s="88">
        <v>0</v>
      </c>
      <c r="E67" s="88">
        <v>0</v>
      </c>
      <c r="F67" s="88">
        <v>0</v>
      </c>
    </row>
    <row r="68" spans="1:7" s="76" customFormat="1" ht="30">
      <c r="A68" s="174"/>
      <c r="B68" s="174"/>
      <c r="C68" s="112" t="s">
        <v>36</v>
      </c>
      <c r="D68" s="88">
        <v>0</v>
      </c>
      <c r="E68" s="88">
        <v>0</v>
      </c>
      <c r="F68" s="88">
        <v>0</v>
      </c>
    </row>
    <row r="69" spans="1:7" s="76" customFormat="1" ht="45">
      <c r="A69" s="173"/>
      <c r="B69" s="173"/>
      <c r="C69" s="112" t="s">
        <v>37</v>
      </c>
      <c r="D69" s="88">
        <v>0</v>
      </c>
      <c r="E69" s="88">
        <v>0</v>
      </c>
      <c r="F69" s="88">
        <v>0</v>
      </c>
    </row>
    <row r="70" spans="1:7" s="76" customFormat="1" ht="45">
      <c r="A70" s="172" t="s">
        <v>168</v>
      </c>
      <c r="B70" s="172" t="s">
        <v>184</v>
      </c>
      <c r="C70" s="112" t="s">
        <v>31</v>
      </c>
      <c r="D70" s="88">
        <f>D71+D74+D75+D76</f>
        <v>200000</v>
      </c>
      <c r="E70" s="88">
        <f>E71+E74+E75+E76</f>
        <v>50000</v>
      </c>
      <c r="F70" s="88">
        <f>E70/D70*100</f>
        <v>25</v>
      </c>
    </row>
    <row r="71" spans="1:7" s="76" customFormat="1" ht="45">
      <c r="A71" s="174"/>
      <c r="B71" s="174"/>
      <c r="C71" s="112" t="s">
        <v>32</v>
      </c>
      <c r="D71" s="88">
        <v>200000</v>
      </c>
      <c r="E71" s="88">
        <v>50000</v>
      </c>
      <c r="F71" s="88">
        <f>E71/D71*100</f>
        <v>25</v>
      </c>
      <c r="G71" s="100"/>
    </row>
    <row r="72" spans="1:7" s="76" customFormat="1" ht="45">
      <c r="A72" s="174"/>
      <c r="B72" s="174"/>
      <c r="C72" s="112" t="s">
        <v>33</v>
      </c>
      <c r="D72" s="88">
        <v>0</v>
      </c>
      <c r="E72" s="88">
        <v>0</v>
      </c>
      <c r="F72" s="88">
        <v>0</v>
      </c>
    </row>
    <row r="73" spans="1:7" s="76" customFormat="1" ht="45">
      <c r="A73" s="174"/>
      <c r="B73" s="174"/>
      <c r="C73" s="112" t="s">
        <v>34</v>
      </c>
      <c r="D73" s="88">
        <v>0</v>
      </c>
      <c r="E73" s="88">
        <v>0</v>
      </c>
      <c r="F73" s="88">
        <v>0</v>
      </c>
    </row>
    <row r="74" spans="1:7" s="76" customFormat="1" ht="45">
      <c r="A74" s="174"/>
      <c r="B74" s="174"/>
      <c r="C74" s="112" t="s">
        <v>35</v>
      </c>
      <c r="D74" s="88">
        <v>0</v>
      </c>
      <c r="E74" s="88">
        <v>0</v>
      </c>
      <c r="F74" s="88">
        <v>0</v>
      </c>
    </row>
    <row r="75" spans="1:7" s="76" customFormat="1" ht="30">
      <c r="A75" s="174"/>
      <c r="B75" s="174"/>
      <c r="C75" s="112" t="s">
        <v>36</v>
      </c>
      <c r="D75" s="88">
        <v>0</v>
      </c>
      <c r="E75" s="88">
        <v>0</v>
      </c>
      <c r="F75" s="88">
        <v>0</v>
      </c>
    </row>
    <row r="76" spans="1:7" s="76" customFormat="1" ht="45">
      <c r="A76" s="173"/>
      <c r="B76" s="173"/>
      <c r="C76" s="112" t="s">
        <v>37</v>
      </c>
      <c r="D76" s="88">
        <v>0</v>
      </c>
      <c r="E76" s="88">
        <v>0</v>
      </c>
      <c r="F76" s="88">
        <v>0</v>
      </c>
    </row>
    <row r="77" spans="1:7" s="76" customFormat="1" ht="45">
      <c r="A77" s="172" t="s">
        <v>169</v>
      </c>
      <c r="B77" s="172" t="s">
        <v>140</v>
      </c>
      <c r="C77" s="112" t="s">
        <v>31</v>
      </c>
      <c r="D77" s="93">
        <f>D78+D81+D82+D83</f>
        <v>0</v>
      </c>
      <c r="E77" s="93">
        <f>E78+E81+E82+E83</f>
        <v>0</v>
      </c>
      <c r="F77" s="93">
        <f>F78+F81+F82+F83</f>
        <v>0</v>
      </c>
    </row>
    <row r="78" spans="1:7" s="76" customFormat="1" ht="45">
      <c r="A78" s="174"/>
      <c r="B78" s="174"/>
      <c r="C78" s="112" t="s">
        <v>32</v>
      </c>
      <c r="D78" s="93">
        <f>D79</f>
        <v>0</v>
      </c>
      <c r="E78" s="93">
        <v>0</v>
      </c>
      <c r="F78" s="93">
        <v>0</v>
      </c>
    </row>
    <row r="79" spans="1:7" s="76" customFormat="1" ht="45">
      <c r="A79" s="174"/>
      <c r="B79" s="174"/>
      <c r="C79" s="112" t="s">
        <v>33</v>
      </c>
      <c r="D79" s="93">
        <v>0</v>
      </c>
      <c r="E79" s="93">
        <v>0</v>
      </c>
      <c r="F79" s="93">
        <v>0</v>
      </c>
    </row>
    <row r="80" spans="1:7" s="76" customFormat="1" ht="45">
      <c r="A80" s="174"/>
      <c r="B80" s="174"/>
      <c r="C80" s="112" t="s">
        <v>34</v>
      </c>
      <c r="D80" s="93">
        <v>0</v>
      </c>
      <c r="E80" s="93">
        <v>0</v>
      </c>
      <c r="F80" s="93">
        <v>0</v>
      </c>
    </row>
    <row r="81" spans="1:8" s="76" customFormat="1" ht="45">
      <c r="A81" s="174"/>
      <c r="B81" s="174"/>
      <c r="C81" s="112" t="s">
        <v>35</v>
      </c>
      <c r="D81" s="93">
        <v>0</v>
      </c>
      <c r="E81" s="93">
        <v>0</v>
      </c>
      <c r="F81" s="93">
        <v>0</v>
      </c>
    </row>
    <row r="82" spans="1:8" s="76" customFormat="1" ht="30">
      <c r="A82" s="174"/>
      <c r="B82" s="174"/>
      <c r="C82" s="112" t="s">
        <v>36</v>
      </c>
      <c r="D82" s="93">
        <v>0</v>
      </c>
      <c r="E82" s="93">
        <v>0</v>
      </c>
      <c r="F82" s="93">
        <v>0</v>
      </c>
    </row>
    <row r="83" spans="1:8" s="76" customFormat="1" ht="45">
      <c r="A83" s="173"/>
      <c r="B83" s="173"/>
      <c r="C83" s="112" t="s">
        <v>37</v>
      </c>
      <c r="D83" s="94">
        <v>0</v>
      </c>
      <c r="E83" s="94">
        <v>0</v>
      </c>
      <c r="F83" s="94">
        <v>0</v>
      </c>
    </row>
    <row r="84" spans="1:8" s="76" customFormat="1" ht="42.75">
      <c r="A84" s="191" t="s">
        <v>21</v>
      </c>
      <c r="B84" s="191" t="s">
        <v>170</v>
      </c>
      <c r="C84" s="117" t="s">
        <v>31</v>
      </c>
      <c r="D84" s="120">
        <f>D85+D88+D89+D90</f>
        <v>1435161.85</v>
      </c>
      <c r="E84" s="120">
        <f>E85+E88+E89+E90</f>
        <v>4370</v>
      </c>
      <c r="F84" s="120">
        <f>E84/D84*100</f>
        <v>0.30449527347734329</v>
      </c>
    </row>
    <row r="85" spans="1:8" s="76" customFormat="1" ht="42.75">
      <c r="A85" s="191"/>
      <c r="B85" s="191"/>
      <c r="C85" s="117" t="s">
        <v>32</v>
      </c>
      <c r="D85" s="120">
        <f t="shared" ref="D85:E87" si="2">D92+D99+D106+D113+D120</f>
        <v>1435161.85</v>
      </c>
      <c r="E85" s="120">
        <f t="shared" si="2"/>
        <v>4370</v>
      </c>
      <c r="F85" s="120">
        <f>E85/D85*100</f>
        <v>0.30449527347734329</v>
      </c>
      <c r="G85" s="100"/>
      <c r="H85" s="100"/>
    </row>
    <row r="86" spans="1:8" s="76" customFormat="1" ht="42.75">
      <c r="A86" s="191"/>
      <c r="B86" s="191"/>
      <c r="C86" s="117" t="s">
        <v>33</v>
      </c>
      <c r="D86" s="120">
        <f t="shared" si="2"/>
        <v>0</v>
      </c>
      <c r="E86" s="120">
        <f t="shared" si="2"/>
        <v>0</v>
      </c>
      <c r="F86" s="120">
        <v>0</v>
      </c>
    </row>
    <row r="87" spans="1:8" s="76" customFormat="1" ht="42.75">
      <c r="A87" s="191"/>
      <c r="B87" s="191"/>
      <c r="C87" s="117" t="s">
        <v>34</v>
      </c>
      <c r="D87" s="120">
        <f t="shared" si="2"/>
        <v>0</v>
      </c>
      <c r="E87" s="120">
        <f t="shared" si="2"/>
        <v>0</v>
      </c>
      <c r="F87" s="120">
        <v>0</v>
      </c>
    </row>
    <row r="88" spans="1:8" s="76" customFormat="1" ht="42.75">
      <c r="A88" s="191"/>
      <c r="B88" s="191"/>
      <c r="C88" s="117" t="s">
        <v>35</v>
      </c>
      <c r="D88" s="120">
        <v>0</v>
      </c>
      <c r="E88" s="120">
        <v>0</v>
      </c>
      <c r="F88" s="120">
        <v>0</v>
      </c>
    </row>
    <row r="89" spans="1:8" s="76" customFormat="1" ht="28.5">
      <c r="A89" s="191"/>
      <c r="B89" s="191"/>
      <c r="C89" s="117" t="s">
        <v>36</v>
      </c>
      <c r="D89" s="120">
        <v>0</v>
      </c>
      <c r="E89" s="120">
        <v>0</v>
      </c>
      <c r="F89" s="120">
        <v>0</v>
      </c>
    </row>
    <row r="90" spans="1:8" s="76" customFormat="1" ht="42.75">
      <c r="A90" s="191"/>
      <c r="B90" s="191"/>
      <c r="C90" s="117" t="s">
        <v>37</v>
      </c>
      <c r="D90" s="120">
        <v>0</v>
      </c>
      <c r="E90" s="120">
        <v>0</v>
      </c>
      <c r="F90" s="120">
        <v>0</v>
      </c>
    </row>
    <row r="91" spans="1:8" s="76" customFormat="1" ht="45">
      <c r="A91" s="187" t="s">
        <v>160</v>
      </c>
      <c r="B91" s="163" t="s">
        <v>180</v>
      </c>
      <c r="C91" s="112" t="s">
        <v>31</v>
      </c>
      <c r="D91" s="88">
        <f>D92+D95+D96+D97</f>
        <v>1430161.85</v>
      </c>
      <c r="E91" s="88">
        <v>0</v>
      </c>
      <c r="F91" s="88">
        <v>0</v>
      </c>
    </row>
    <row r="92" spans="1:8" s="76" customFormat="1" ht="45">
      <c r="A92" s="187"/>
      <c r="B92" s="164"/>
      <c r="C92" s="112" t="s">
        <v>32</v>
      </c>
      <c r="D92" s="93">
        <v>1430161.85</v>
      </c>
      <c r="E92" s="88">
        <v>0</v>
      </c>
      <c r="F92" s="88">
        <v>0</v>
      </c>
    </row>
    <row r="93" spans="1:8" s="76" customFormat="1" ht="45">
      <c r="A93" s="187"/>
      <c r="B93" s="164"/>
      <c r="C93" s="112" t="s">
        <v>33</v>
      </c>
      <c r="D93" s="88">
        <v>0</v>
      </c>
      <c r="E93" s="88">
        <v>0</v>
      </c>
      <c r="F93" s="88">
        <v>0</v>
      </c>
    </row>
    <row r="94" spans="1:8" s="76" customFormat="1" ht="45">
      <c r="A94" s="187"/>
      <c r="B94" s="164"/>
      <c r="C94" s="112" t="s">
        <v>34</v>
      </c>
      <c r="D94" s="88">
        <v>0</v>
      </c>
      <c r="E94" s="88">
        <v>0</v>
      </c>
      <c r="F94" s="88">
        <v>0</v>
      </c>
    </row>
    <row r="95" spans="1:8" s="76" customFormat="1" ht="45">
      <c r="A95" s="187"/>
      <c r="B95" s="164"/>
      <c r="C95" s="112" t="s">
        <v>35</v>
      </c>
      <c r="D95" s="88">
        <v>0</v>
      </c>
      <c r="E95" s="88">
        <v>0</v>
      </c>
      <c r="F95" s="88">
        <v>0</v>
      </c>
    </row>
    <row r="96" spans="1:8" s="76" customFormat="1" ht="30">
      <c r="A96" s="187"/>
      <c r="B96" s="164"/>
      <c r="C96" s="112" t="s">
        <v>36</v>
      </c>
      <c r="D96" s="88">
        <v>0</v>
      </c>
      <c r="E96" s="88">
        <v>0</v>
      </c>
      <c r="F96" s="88">
        <v>0</v>
      </c>
    </row>
    <row r="97" spans="1:7" s="76" customFormat="1" ht="45">
      <c r="A97" s="187"/>
      <c r="B97" s="165"/>
      <c r="C97" s="112" t="s">
        <v>37</v>
      </c>
      <c r="D97" s="88">
        <v>0</v>
      </c>
      <c r="E97" s="88">
        <v>0</v>
      </c>
      <c r="F97" s="88">
        <v>0</v>
      </c>
    </row>
    <row r="98" spans="1:7" s="76" customFormat="1" ht="45">
      <c r="A98" s="187" t="s">
        <v>161</v>
      </c>
      <c r="B98" s="187" t="s">
        <v>171</v>
      </c>
      <c r="C98" s="112" t="s">
        <v>31</v>
      </c>
      <c r="D98" s="95">
        <f>D99+D102+D103+D104</f>
        <v>0</v>
      </c>
      <c r="E98" s="95">
        <f>E99+E102+E103+E104</f>
        <v>0</v>
      </c>
      <c r="F98" s="96">
        <f>F99+F102+F103+F104</f>
        <v>0</v>
      </c>
    </row>
    <row r="99" spans="1:7" s="76" customFormat="1" ht="45">
      <c r="A99" s="187"/>
      <c r="B99" s="187"/>
      <c r="C99" s="112" t="s">
        <v>32</v>
      </c>
      <c r="D99" s="93">
        <v>0</v>
      </c>
      <c r="E99" s="93">
        <v>0</v>
      </c>
      <c r="F99" s="97">
        <v>0</v>
      </c>
    </row>
    <row r="100" spans="1:7" s="76" customFormat="1" ht="45">
      <c r="A100" s="187"/>
      <c r="B100" s="187"/>
      <c r="C100" s="112" t="s">
        <v>33</v>
      </c>
      <c r="D100" s="93">
        <v>0</v>
      </c>
      <c r="E100" s="93">
        <v>0</v>
      </c>
      <c r="F100" s="97">
        <v>0</v>
      </c>
    </row>
    <row r="101" spans="1:7" s="76" customFormat="1" ht="45">
      <c r="A101" s="187"/>
      <c r="B101" s="187"/>
      <c r="C101" s="112" t="s">
        <v>34</v>
      </c>
      <c r="D101" s="98">
        <v>0</v>
      </c>
      <c r="E101" s="98">
        <v>0</v>
      </c>
      <c r="F101" s="99">
        <v>0</v>
      </c>
    </row>
    <row r="102" spans="1:7" s="76" customFormat="1" ht="45">
      <c r="A102" s="187"/>
      <c r="B102" s="187"/>
      <c r="C102" s="112" t="s">
        <v>35</v>
      </c>
      <c r="D102" s="93">
        <v>0</v>
      </c>
      <c r="E102" s="93">
        <v>0</v>
      </c>
      <c r="F102" s="97">
        <v>0</v>
      </c>
    </row>
    <row r="103" spans="1:7" s="76" customFormat="1" ht="30">
      <c r="A103" s="187"/>
      <c r="B103" s="187"/>
      <c r="C103" s="112" t="s">
        <v>36</v>
      </c>
      <c r="D103" s="98">
        <v>0</v>
      </c>
      <c r="E103" s="98">
        <v>0</v>
      </c>
      <c r="F103" s="99">
        <v>0</v>
      </c>
    </row>
    <row r="104" spans="1:7" s="76" customFormat="1" ht="45">
      <c r="A104" s="187"/>
      <c r="B104" s="187"/>
      <c r="C104" s="112" t="s">
        <v>37</v>
      </c>
      <c r="D104" s="93">
        <v>0</v>
      </c>
      <c r="E104" s="93">
        <v>0</v>
      </c>
      <c r="F104" s="97">
        <v>0</v>
      </c>
    </row>
    <row r="105" spans="1:7" s="76" customFormat="1" ht="45">
      <c r="A105" s="187" t="s">
        <v>162</v>
      </c>
      <c r="B105" s="187" t="s">
        <v>145</v>
      </c>
      <c r="C105" s="112" t="s">
        <v>31</v>
      </c>
      <c r="D105" s="88">
        <f>D106+D109+D110+D111</f>
        <v>5000</v>
      </c>
      <c r="E105" s="88">
        <f>E106+E109+E110+E111</f>
        <v>4370</v>
      </c>
      <c r="F105" s="88">
        <f>E105/D105*100</f>
        <v>87.4</v>
      </c>
      <c r="G105" s="100"/>
    </row>
    <row r="106" spans="1:7" s="76" customFormat="1" ht="45">
      <c r="A106" s="187"/>
      <c r="B106" s="187"/>
      <c r="C106" s="112" t="s">
        <v>32</v>
      </c>
      <c r="D106" s="88">
        <v>5000</v>
      </c>
      <c r="E106" s="88">
        <v>4370</v>
      </c>
      <c r="F106" s="88">
        <f>E106/D106*100</f>
        <v>87.4</v>
      </c>
    </row>
    <row r="107" spans="1:7" s="76" customFormat="1" ht="45">
      <c r="A107" s="187"/>
      <c r="B107" s="187"/>
      <c r="C107" s="112" t="s">
        <v>33</v>
      </c>
      <c r="D107" s="88">
        <v>0</v>
      </c>
      <c r="E107" s="88">
        <v>0</v>
      </c>
      <c r="F107" s="88">
        <v>0</v>
      </c>
    </row>
    <row r="108" spans="1:7" s="76" customFormat="1" ht="45">
      <c r="A108" s="187"/>
      <c r="B108" s="187"/>
      <c r="C108" s="112" t="s">
        <v>34</v>
      </c>
      <c r="D108" s="88">
        <v>0</v>
      </c>
      <c r="E108" s="88">
        <v>0</v>
      </c>
      <c r="F108" s="88">
        <v>0</v>
      </c>
    </row>
    <row r="109" spans="1:7" s="76" customFormat="1" ht="45">
      <c r="A109" s="187"/>
      <c r="B109" s="187"/>
      <c r="C109" s="112" t="s">
        <v>35</v>
      </c>
      <c r="D109" s="88">
        <v>0</v>
      </c>
      <c r="E109" s="88">
        <v>0</v>
      </c>
      <c r="F109" s="88">
        <v>0</v>
      </c>
    </row>
    <row r="110" spans="1:7" s="76" customFormat="1" ht="30">
      <c r="A110" s="187"/>
      <c r="B110" s="187"/>
      <c r="C110" s="112" t="s">
        <v>36</v>
      </c>
      <c r="D110" s="88">
        <v>0</v>
      </c>
      <c r="E110" s="88">
        <v>0</v>
      </c>
      <c r="F110" s="88">
        <v>0</v>
      </c>
    </row>
    <row r="111" spans="1:7" s="76" customFormat="1" ht="45">
      <c r="A111" s="187"/>
      <c r="B111" s="187"/>
      <c r="C111" s="112" t="s">
        <v>37</v>
      </c>
      <c r="D111" s="88">
        <v>0</v>
      </c>
      <c r="E111" s="88">
        <v>0</v>
      </c>
      <c r="F111" s="88">
        <v>0</v>
      </c>
    </row>
    <row r="112" spans="1:7" s="76" customFormat="1" ht="36.75" customHeight="1">
      <c r="A112" s="172" t="s">
        <v>185</v>
      </c>
      <c r="B112" s="172" t="s">
        <v>181</v>
      </c>
      <c r="C112" s="112" t="s">
        <v>31</v>
      </c>
      <c r="D112" s="88">
        <f>D113+D116+D117+D118</f>
        <v>0</v>
      </c>
      <c r="E112" s="88">
        <f>E113+E116+E117+E118</f>
        <v>0</v>
      </c>
      <c r="F112" s="88">
        <v>0</v>
      </c>
    </row>
    <row r="113" spans="1:6" s="76" customFormat="1" ht="36" customHeight="1">
      <c r="A113" s="174"/>
      <c r="B113" s="174"/>
      <c r="C113" s="112" t="s">
        <v>32</v>
      </c>
      <c r="D113" s="88">
        <v>0</v>
      </c>
      <c r="E113" s="88">
        <v>0</v>
      </c>
      <c r="F113" s="88">
        <v>0</v>
      </c>
    </row>
    <row r="114" spans="1:6" s="76" customFormat="1" ht="36" customHeight="1">
      <c r="A114" s="174"/>
      <c r="B114" s="174"/>
      <c r="C114" s="112" t="s">
        <v>33</v>
      </c>
      <c r="D114" s="88">
        <v>0</v>
      </c>
      <c r="E114" s="88">
        <v>0</v>
      </c>
      <c r="F114" s="88">
        <v>0</v>
      </c>
    </row>
    <row r="115" spans="1:6" s="76" customFormat="1" ht="35.25" customHeight="1">
      <c r="A115" s="174"/>
      <c r="B115" s="174"/>
      <c r="C115" s="112" t="s">
        <v>34</v>
      </c>
      <c r="D115" s="88">
        <v>0</v>
      </c>
      <c r="E115" s="88">
        <v>0</v>
      </c>
      <c r="F115" s="88">
        <v>0</v>
      </c>
    </row>
    <row r="116" spans="1:6" s="76" customFormat="1" ht="35.25" customHeight="1">
      <c r="A116" s="174"/>
      <c r="B116" s="174"/>
      <c r="C116" s="112" t="s">
        <v>35</v>
      </c>
      <c r="D116" s="88">
        <v>0</v>
      </c>
      <c r="E116" s="88">
        <v>0</v>
      </c>
      <c r="F116" s="88">
        <v>0</v>
      </c>
    </row>
    <row r="117" spans="1:6" s="76" customFormat="1" ht="34.5" customHeight="1">
      <c r="A117" s="174"/>
      <c r="B117" s="174"/>
      <c r="C117" s="112" t="s">
        <v>36</v>
      </c>
      <c r="D117" s="88">
        <v>0</v>
      </c>
      <c r="E117" s="88">
        <v>0</v>
      </c>
      <c r="F117" s="88">
        <v>0</v>
      </c>
    </row>
    <row r="118" spans="1:6" s="76" customFormat="1" ht="46.5" customHeight="1">
      <c r="A118" s="173"/>
      <c r="B118" s="173"/>
      <c r="C118" s="112" t="s">
        <v>37</v>
      </c>
      <c r="D118" s="88">
        <v>0</v>
      </c>
      <c r="E118" s="88">
        <v>0</v>
      </c>
      <c r="F118" s="88">
        <v>0</v>
      </c>
    </row>
    <row r="119" spans="1:6" s="76" customFormat="1" ht="46.5" customHeight="1">
      <c r="A119" s="172" t="s">
        <v>130</v>
      </c>
      <c r="B119" s="172" t="s">
        <v>197</v>
      </c>
      <c r="C119" s="112" t="s">
        <v>31</v>
      </c>
      <c r="D119" s="88">
        <f>D120+D123+D124+D125</f>
        <v>0</v>
      </c>
      <c r="E119" s="88">
        <f>E120+E123+E124+E125</f>
        <v>0</v>
      </c>
      <c r="F119" s="88">
        <v>0</v>
      </c>
    </row>
    <row r="120" spans="1:6" s="76" customFormat="1" ht="46.5" customHeight="1">
      <c r="A120" s="174"/>
      <c r="B120" s="174"/>
      <c r="C120" s="112" t="s">
        <v>32</v>
      </c>
      <c r="D120" s="88">
        <v>0</v>
      </c>
      <c r="E120" s="88">
        <v>0</v>
      </c>
      <c r="F120" s="88">
        <v>0</v>
      </c>
    </row>
    <row r="121" spans="1:6" s="76" customFormat="1" ht="46.5" customHeight="1">
      <c r="A121" s="174"/>
      <c r="B121" s="174"/>
      <c r="C121" s="112" t="s">
        <v>33</v>
      </c>
      <c r="D121" s="88">
        <v>0</v>
      </c>
      <c r="E121" s="88">
        <v>0</v>
      </c>
      <c r="F121" s="88">
        <v>0</v>
      </c>
    </row>
    <row r="122" spans="1:6" s="76" customFormat="1" ht="46.5" customHeight="1">
      <c r="A122" s="174"/>
      <c r="B122" s="174"/>
      <c r="C122" s="112" t="s">
        <v>34</v>
      </c>
      <c r="D122" s="88">
        <v>0</v>
      </c>
      <c r="E122" s="88">
        <v>0</v>
      </c>
      <c r="F122" s="88">
        <v>0</v>
      </c>
    </row>
    <row r="123" spans="1:6" s="76" customFormat="1" ht="46.5" customHeight="1">
      <c r="A123" s="174"/>
      <c r="B123" s="174"/>
      <c r="C123" s="112" t="s">
        <v>35</v>
      </c>
      <c r="D123" s="88">
        <v>0</v>
      </c>
      <c r="E123" s="88">
        <v>0</v>
      </c>
      <c r="F123" s="88">
        <v>0</v>
      </c>
    </row>
    <row r="124" spans="1:6" s="76" customFormat="1" ht="46.5" customHeight="1">
      <c r="A124" s="174"/>
      <c r="B124" s="174"/>
      <c r="C124" s="112" t="s">
        <v>36</v>
      </c>
      <c r="D124" s="88">
        <v>0</v>
      </c>
      <c r="E124" s="88">
        <v>0</v>
      </c>
      <c r="F124" s="88">
        <v>0</v>
      </c>
    </row>
    <row r="125" spans="1:6" s="76" customFormat="1" ht="46.5" customHeight="1">
      <c r="A125" s="173"/>
      <c r="B125" s="173"/>
      <c r="C125" s="112" t="s">
        <v>37</v>
      </c>
      <c r="D125" s="88">
        <v>0</v>
      </c>
      <c r="E125" s="88">
        <v>0</v>
      </c>
      <c r="F125" s="88">
        <v>0</v>
      </c>
    </row>
    <row r="126" spans="1:6" s="76" customFormat="1" ht="42.75">
      <c r="A126" s="191" t="s">
        <v>22</v>
      </c>
      <c r="B126" s="192" t="s">
        <v>172</v>
      </c>
      <c r="C126" s="117" t="s">
        <v>31</v>
      </c>
      <c r="D126" s="120">
        <f>D127+D130+D131+D132</f>
        <v>254600</v>
      </c>
      <c r="E126" s="120">
        <f>E127+E130+E131+E132</f>
        <v>254589.34</v>
      </c>
      <c r="F126" s="120">
        <v>99.99</v>
      </c>
    </row>
    <row r="127" spans="1:6" s="76" customFormat="1" ht="42.75">
      <c r="A127" s="191"/>
      <c r="B127" s="193"/>
      <c r="C127" s="117" t="s">
        <v>32</v>
      </c>
      <c r="D127" s="120">
        <f t="shared" ref="D127:E129" si="3">D134</f>
        <v>254600</v>
      </c>
      <c r="E127" s="120">
        <f t="shared" si="3"/>
        <v>254589.34</v>
      </c>
      <c r="F127" s="120">
        <v>99.99</v>
      </c>
    </row>
    <row r="128" spans="1:6" s="76" customFormat="1" ht="42.75">
      <c r="A128" s="191"/>
      <c r="B128" s="193"/>
      <c r="C128" s="117" t="s">
        <v>33</v>
      </c>
      <c r="D128" s="120">
        <f t="shared" si="3"/>
        <v>0</v>
      </c>
      <c r="E128" s="120">
        <f t="shared" si="3"/>
        <v>0</v>
      </c>
      <c r="F128" s="120">
        <v>0</v>
      </c>
    </row>
    <row r="129" spans="1:8" s="76" customFormat="1" ht="42.75">
      <c r="A129" s="191"/>
      <c r="B129" s="193"/>
      <c r="C129" s="117" t="s">
        <v>34</v>
      </c>
      <c r="D129" s="120">
        <f t="shared" si="3"/>
        <v>104600</v>
      </c>
      <c r="E129" s="120">
        <f t="shared" si="3"/>
        <v>104600</v>
      </c>
      <c r="F129" s="120">
        <f>E129/D129*100</f>
        <v>100</v>
      </c>
    </row>
    <row r="130" spans="1:8" s="76" customFormat="1" ht="42.75">
      <c r="A130" s="191"/>
      <c r="B130" s="193"/>
      <c r="C130" s="117" t="s">
        <v>35</v>
      </c>
      <c r="D130" s="120">
        <v>0</v>
      </c>
      <c r="E130" s="120">
        <v>0</v>
      </c>
      <c r="F130" s="120">
        <v>0</v>
      </c>
    </row>
    <row r="131" spans="1:8" s="76" customFormat="1" ht="28.5">
      <c r="A131" s="191"/>
      <c r="B131" s="193"/>
      <c r="C131" s="117" t="s">
        <v>36</v>
      </c>
      <c r="D131" s="120">
        <v>0</v>
      </c>
      <c r="E131" s="120">
        <v>0</v>
      </c>
      <c r="F131" s="120">
        <v>0</v>
      </c>
    </row>
    <row r="132" spans="1:8" s="76" customFormat="1" ht="42.75">
      <c r="A132" s="191"/>
      <c r="B132" s="194"/>
      <c r="C132" s="117" t="s">
        <v>37</v>
      </c>
      <c r="D132" s="120">
        <v>0</v>
      </c>
      <c r="E132" s="120">
        <v>0</v>
      </c>
      <c r="F132" s="120">
        <v>0</v>
      </c>
    </row>
    <row r="133" spans="1:8" s="76" customFormat="1" ht="45">
      <c r="A133" s="187" t="s">
        <v>160</v>
      </c>
      <c r="B133" s="187" t="s">
        <v>173</v>
      </c>
      <c r="C133" s="112" t="s">
        <v>31</v>
      </c>
      <c r="D133" s="88">
        <f>D134+D137+D138+D139</f>
        <v>254600</v>
      </c>
      <c r="E133" s="88">
        <f>E134+E137+E138+E139</f>
        <v>254589.34</v>
      </c>
      <c r="F133" s="88">
        <v>99.99</v>
      </c>
    </row>
    <row r="134" spans="1:8" s="76" customFormat="1" ht="45">
      <c r="A134" s="187"/>
      <c r="B134" s="187"/>
      <c r="C134" s="112" t="s">
        <v>32</v>
      </c>
      <c r="D134" s="88">
        <v>254600</v>
      </c>
      <c r="E134" s="88">
        <v>254589.34</v>
      </c>
      <c r="F134" s="88">
        <v>99.99</v>
      </c>
    </row>
    <row r="135" spans="1:8" s="76" customFormat="1" ht="45">
      <c r="A135" s="187"/>
      <c r="B135" s="187"/>
      <c r="C135" s="112" t="s">
        <v>33</v>
      </c>
      <c r="D135" s="88">
        <v>0</v>
      </c>
      <c r="E135" s="88">
        <v>0</v>
      </c>
      <c r="F135" s="88">
        <v>0</v>
      </c>
    </row>
    <row r="136" spans="1:8" s="76" customFormat="1" ht="45">
      <c r="A136" s="187"/>
      <c r="B136" s="187"/>
      <c r="C136" s="112" t="s">
        <v>34</v>
      </c>
      <c r="D136" s="88">
        <v>104600</v>
      </c>
      <c r="E136" s="88">
        <v>104600</v>
      </c>
      <c r="F136" s="88">
        <f>E136/D136*100</f>
        <v>100</v>
      </c>
    </row>
    <row r="137" spans="1:8" s="76" customFormat="1" ht="45">
      <c r="A137" s="187"/>
      <c r="B137" s="187"/>
      <c r="C137" s="112" t="s">
        <v>35</v>
      </c>
      <c r="D137" s="88">
        <v>0</v>
      </c>
      <c r="E137" s="88">
        <v>0</v>
      </c>
      <c r="F137" s="88">
        <v>0</v>
      </c>
    </row>
    <row r="138" spans="1:8" s="76" customFormat="1" ht="30">
      <c r="A138" s="187"/>
      <c r="B138" s="187"/>
      <c r="C138" s="112" t="s">
        <v>36</v>
      </c>
      <c r="D138" s="88">
        <v>0</v>
      </c>
      <c r="E138" s="88">
        <v>0</v>
      </c>
      <c r="F138" s="88">
        <v>0</v>
      </c>
    </row>
    <row r="139" spans="1:8" s="76" customFormat="1" ht="45">
      <c r="A139" s="187"/>
      <c r="B139" s="187"/>
      <c r="C139" s="112" t="s">
        <v>37</v>
      </c>
      <c r="D139" s="88">
        <v>0</v>
      </c>
      <c r="E139" s="88">
        <v>0</v>
      </c>
      <c r="F139" s="88">
        <v>0</v>
      </c>
    </row>
    <row r="140" spans="1:8" s="76" customFormat="1" ht="42.75">
      <c r="A140" s="116" t="s">
        <v>174</v>
      </c>
      <c r="B140" s="116" t="s">
        <v>175</v>
      </c>
      <c r="C140" s="117" t="s">
        <v>31</v>
      </c>
      <c r="D140" s="120">
        <f>D141+D144+D145+D146</f>
        <v>40298921.68</v>
      </c>
      <c r="E140" s="120">
        <f>E141+E144+E145+E146</f>
        <v>39292642.700000003</v>
      </c>
      <c r="F140" s="120">
        <f>E140/D140*100</f>
        <v>97.502963012284766</v>
      </c>
    </row>
    <row r="141" spans="1:8" s="76" customFormat="1" ht="42.75">
      <c r="A141" s="136"/>
      <c r="B141" s="136"/>
      <c r="C141" s="117" t="s">
        <v>32</v>
      </c>
      <c r="D141" s="120">
        <f t="shared" ref="D141:E143" si="4">D148+D155</f>
        <v>40274921.68</v>
      </c>
      <c r="E141" s="120">
        <f t="shared" si="4"/>
        <v>39268642.700000003</v>
      </c>
      <c r="F141" s="120">
        <f>E141/D141*100</f>
        <v>97.501475017145225</v>
      </c>
      <c r="H141" s="100"/>
    </row>
    <row r="142" spans="1:8" s="76" customFormat="1" ht="42.75">
      <c r="A142" s="136"/>
      <c r="B142" s="136"/>
      <c r="C142" s="117" t="s">
        <v>33</v>
      </c>
      <c r="D142" s="120">
        <f t="shared" si="4"/>
        <v>19680000</v>
      </c>
      <c r="E142" s="120">
        <f t="shared" si="4"/>
        <v>19680000</v>
      </c>
      <c r="F142" s="120">
        <f>E142/D142*100</f>
        <v>100</v>
      </c>
    </row>
    <row r="143" spans="1:8" s="76" customFormat="1" ht="42.75">
      <c r="A143" s="136"/>
      <c r="B143" s="136"/>
      <c r="C143" s="117" t="s">
        <v>34</v>
      </c>
      <c r="D143" s="120">
        <f t="shared" si="4"/>
        <v>14850300</v>
      </c>
      <c r="E143" s="120">
        <f t="shared" si="4"/>
        <v>13961160.699999999</v>
      </c>
      <c r="F143" s="120">
        <f>E143/D143*100</f>
        <v>94.012650922876972</v>
      </c>
    </row>
    <row r="144" spans="1:8" s="76" customFormat="1" ht="42.75">
      <c r="A144" s="136"/>
      <c r="B144" s="136"/>
      <c r="C144" s="117" t="s">
        <v>35</v>
      </c>
      <c r="D144" s="120">
        <v>0</v>
      </c>
      <c r="E144" s="120">
        <v>0</v>
      </c>
      <c r="F144" s="120">
        <v>0</v>
      </c>
    </row>
    <row r="145" spans="1:6" s="76" customFormat="1" ht="28.5">
      <c r="A145" s="136"/>
      <c r="B145" s="136"/>
      <c r="C145" s="117" t="s">
        <v>36</v>
      </c>
      <c r="D145" s="120">
        <v>0</v>
      </c>
      <c r="E145" s="120">
        <v>0</v>
      </c>
      <c r="F145" s="120">
        <v>0</v>
      </c>
    </row>
    <row r="146" spans="1:6" s="76" customFormat="1" ht="42.75">
      <c r="A146" s="137"/>
      <c r="B146" s="137"/>
      <c r="C146" s="117" t="s">
        <v>37</v>
      </c>
      <c r="D146" s="120">
        <f>D153+D160</f>
        <v>24000</v>
      </c>
      <c r="E146" s="120">
        <f>E153+E160</f>
        <v>24000</v>
      </c>
      <c r="F146" s="120">
        <f>E146/D146*100</f>
        <v>100</v>
      </c>
    </row>
    <row r="147" spans="1:6" s="76" customFormat="1" ht="45">
      <c r="A147" s="172" t="s">
        <v>160</v>
      </c>
      <c r="B147" s="172" t="s">
        <v>176</v>
      </c>
      <c r="C147" s="112" t="s">
        <v>31</v>
      </c>
      <c r="D147" s="88">
        <f>D153+D152+D151+D148</f>
        <v>36204400</v>
      </c>
      <c r="E147" s="88">
        <f>E148+E151+E152+E153</f>
        <v>35315260.700000003</v>
      </c>
      <c r="F147" s="88">
        <f>E147/D147*100</f>
        <v>97.544112594049352</v>
      </c>
    </row>
    <row r="148" spans="1:6" s="76" customFormat="1" ht="45">
      <c r="A148" s="174"/>
      <c r="B148" s="174"/>
      <c r="C148" s="112" t="s">
        <v>32</v>
      </c>
      <c r="D148" s="88">
        <v>36180400</v>
      </c>
      <c r="E148" s="88">
        <v>35291260.700000003</v>
      </c>
      <c r="F148" s="88">
        <f>E148/D148*100</f>
        <v>97.542483499353253</v>
      </c>
    </row>
    <row r="149" spans="1:6" s="76" customFormat="1" ht="45">
      <c r="A149" s="174"/>
      <c r="B149" s="174"/>
      <c r="C149" s="112" t="s">
        <v>33</v>
      </c>
      <c r="D149" s="88">
        <v>19680000</v>
      </c>
      <c r="E149" s="88">
        <v>19680000</v>
      </c>
      <c r="F149" s="88">
        <f>E149/D149*100</f>
        <v>100</v>
      </c>
    </row>
    <row r="150" spans="1:6" s="76" customFormat="1" ht="45">
      <c r="A150" s="174"/>
      <c r="B150" s="174"/>
      <c r="C150" s="112" t="s">
        <v>34</v>
      </c>
      <c r="D150" s="88">
        <v>14850300</v>
      </c>
      <c r="E150" s="88">
        <v>13961160.699999999</v>
      </c>
      <c r="F150" s="88">
        <f>E150/D150*100</f>
        <v>94.012650922876972</v>
      </c>
    </row>
    <row r="151" spans="1:6" s="76" customFormat="1" ht="45">
      <c r="A151" s="174"/>
      <c r="B151" s="174"/>
      <c r="C151" s="112" t="s">
        <v>35</v>
      </c>
      <c r="D151" s="88">
        <v>0</v>
      </c>
      <c r="E151" s="88">
        <v>0</v>
      </c>
      <c r="F151" s="88">
        <v>0</v>
      </c>
    </row>
    <row r="152" spans="1:6" s="76" customFormat="1" ht="30">
      <c r="A152" s="174"/>
      <c r="B152" s="174"/>
      <c r="C152" s="112" t="s">
        <v>36</v>
      </c>
      <c r="D152" s="88">
        <v>0</v>
      </c>
      <c r="E152" s="88">
        <v>0</v>
      </c>
      <c r="F152" s="88">
        <v>0</v>
      </c>
    </row>
    <row r="153" spans="1:6" s="76" customFormat="1" ht="45">
      <c r="A153" s="173"/>
      <c r="B153" s="173"/>
      <c r="C153" s="112" t="s">
        <v>37</v>
      </c>
      <c r="D153" s="88">
        <v>24000</v>
      </c>
      <c r="E153" s="88">
        <v>24000</v>
      </c>
      <c r="F153" s="88">
        <f>E153/D153*100</f>
        <v>100</v>
      </c>
    </row>
    <row r="154" spans="1:6" s="76" customFormat="1" ht="45">
      <c r="A154" s="187" t="s">
        <v>161</v>
      </c>
      <c r="B154" s="187" t="s">
        <v>186</v>
      </c>
      <c r="C154" s="112" t="s">
        <v>31</v>
      </c>
      <c r="D154" s="88">
        <f>D155+D158+D159+D160</f>
        <v>4094521.68</v>
      </c>
      <c r="E154" s="88">
        <f>E155+E158+E159+E160</f>
        <v>3977382</v>
      </c>
      <c r="F154" s="88">
        <f>F155+F158+F159+F160</f>
        <v>97.139111985358923</v>
      </c>
    </row>
    <row r="155" spans="1:6" s="76" customFormat="1" ht="45">
      <c r="A155" s="187"/>
      <c r="B155" s="187"/>
      <c r="C155" s="112" t="s">
        <v>32</v>
      </c>
      <c r="D155" s="88">
        <v>4094521.68</v>
      </c>
      <c r="E155" s="88">
        <v>3977382</v>
      </c>
      <c r="F155" s="88">
        <f>E155/D155*100</f>
        <v>97.139111985358923</v>
      </c>
    </row>
    <row r="156" spans="1:6" s="76" customFormat="1" ht="45">
      <c r="A156" s="187"/>
      <c r="B156" s="187"/>
      <c r="C156" s="112" t="s">
        <v>33</v>
      </c>
      <c r="D156" s="88">
        <v>0</v>
      </c>
      <c r="E156" s="88">
        <v>0</v>
      </c>
      <c r="F156" s="88">
        <v>0</v>
      </c>
    </row>
    <row r="157" spans="1:6" s="76" customFormat="1" ht="45">
      <c r="A157" s="187"/>
      <c r="B157" s="187"/>
      <c r="C157" s="112" t="s">
        <v>34</v>
      </c>
      <c r="D157" s="88">
        <v>0</v>
      </c>
      <c r="E157" s="88">
        <v>0</v>
      </c>
      <c r="F157" s="88">
        <v>0</v>
      </c>
    </row>
    <row r="158" spans="1:6" s="76" customFormat="1" ht="45">
      <c r="A158" s="187"/>
      <c r="B158" s="187"/>
      <c r="C158" s="112" t="s">
        <v>35</v>
      </c>
      <c r="D158" s="88">
        <v>0</v>
      </c>
      <c r="E158" s="88">
        <v>0</v>
      </c>
      <c r="F158" s="88">
        <v>0</v>
      </c>
    </row>
    <row r="159" spans="1:6" s="76" customFormat="1" ht="30">
      <c r="A159" s="187"/>
      <c r="B159" s="187"/>
      <c r="C159" s="112" t="s">
        <v>36</v>
      </c>
      <c r="D159" s="88">
        <v>0</v>
      </c>
      <c r="E159" s="88">
        <v>0</v>
      </c>
      <c r="F159" s="88">
        <v>0</v>
      </c>
    </row>
    <row r="160" spans="1:6" s="76" customFormat="1" ht="45">
      <c r="A160" s="187"/>
      <c r="B160" s="187"/>
      <c r="C160" s="112" t="s">
        <v>37</v>
      </c>
      <c r="D160" s="88">
        <v>0</v>
      </c>
      <c r="E160" s="88">
        <v>0</v>
      </c>
      <c r="F160" s="88">
        <v>0</v>
      </c>
    </row>
    <row r="161" spans="3:3">
      <c r="C161" s="12"/>
    </row>
    <row r="162" spans="3:3">
      <c r="C162" s="12"/>
    </row>
    <row r="163" spans="3:3">
      <c r="C163" s="12"/>
    </row>
    <row r="164" spans="3:3">
      <c r="C164" s="12"/>
    </row>
    <row r="165" spans="3:3">
      <c r="C165" s="12"/>
    </row>
    <row r="166" spans="3:3">
      <c r="C166" s="12"/>
    </row>
    <row r="167" spans="3:3">
      <c r="C167" s="12"/>
    </row>
    <row r="168" spans="3:3">
      <c r="C168" s="12"/>
    </row>
    <row r="169" spans="3:3">
      <c r="C169" s="12"/>
    </row>
    <row r="170" spans="3:3">
      <c r="C170" s="12"/>
    </row>
    <row r="171" spans="3:3">
      <c r="C171" s="12"/>
    </row>
    <row r="172" spans="3:3">
      <c r="C172" s="12"/>
    </row>
    <row r="173" spans="3:3">
      <c r="C173" s="12"/>
    </row>
    <row r="174" spans="3:3">
      <c r="C174" s="12"/>
    </row>
    <row r="175" spans="3:3">
      <c r="C175" s="12"/>
    </row>
    <row r="176" spans="3:3">
      <c r="C176" s="12"/>
    </row>
    <row r="177" spans="3:3">
      <c r="C177" s="12"/>
    </row>
    <row r="178" spans="3:3">
      <c r="C178" s="12"/>
    </row>
    <row r="179" spans="3:3">
      <c r="C179" s="12"/>
    </row>
    <row r="180" spans="3:3">
      <c r="C180" s="12"/>
    </row>
    <row r="181" spans="3:3">
      <c r="C181" s="12"/>
    </row>
    <row r="182" spans="3:3">
      <c r="C182" s="12"/>
    </row>
    <row r="183" spans="3:3">
      <c r="C183" s="12"/>
    </row>
    <row r="184" spans="3:3">
      <c r="C184" s="12"/>
    </row>
    <row r="185" spans="3:3">
      <c r="C185" s="12"/>
    </row>
    <row r="186" spans="3:3">
      <c r="C186" s="12"/>
    </row>
    <row r="187" spans="3:3">
      <c r="C187" s="12"/>
    </row>
    <row r="188" spans="3:3">
      <c r="C188" s="12"/>
    </row>
    <row r="189" spans="3:3">
      <c r="C189" s="12"/>
    </row>
    <row r="190" spans="3:3">
      <c r="C190" s="12"/>
    </row>
    <row r="191" spans="3:3">
      <c r="C191" s="12"/>
    </row>
    <row r="192" spans="3:3">
      <c r="C192" s="12"/>
    </row>
    <row r="193" spans="3:3">
      <c r="C193" s="12"/>
    </row>
    <row r="194" spans="3:3">
      <c r="C194" s="12"/>
    </row>
    <row r="195" spans="3:3">
      <c r="C195" s="12"/>
    </row>
    <row r="196" spans="3:3">
      <c r="C196" s="12"/>
    </row>
    <row r="197" spans="3:3">
      <c r="C197" s="12"/>
    </row>
    <row r="198" spans="3:3">
      <c r="C198" s="12"/>
    </row>
    <row r="199" spans="3:3">
      <c r="C199" s="12"/>
    </row>
    <row r="200" spans="3:3">
      <c r="C200" s="12"/>
    </row>
    <row r="201" spans="3:3">
      <c r="C201" s="12"/>
    </row>
    <row r="202" spans="3:3">
      <c r="C202" s="12"/>
    </row>
    <row r="203" spans="3:3">
      <c r="C203" s="12"/>
    </row>
    <row r="204" spans="3:3">
      <c r="C204" s="12"/>
    </row>
    <row r="205" spans="3:3">
      <c r="C205" s="12"/>
    </row>
    <row r="206" spans="3:3">
      <c r="C206" s="12"/>
    </row>
    <row r="207" spans="3:3">
      <c r="C207" s="12"/>
    </row>
    <row r="208" spans="3:3">
      <c r="C208" s="12"/>
    </row>
    <row r="209" spans="3:3">
      <c r="C209" s="12"/>
    </row>
    <row r="210" spans="3:3">
      <c r="C210" s="12"/>
    </row>
    <row r="211" spans="3:3">
      <c r="C211" s="12"/>
    </row>
    <row r="212" spans="3:3">
      <c r="C212" s="12"/>
    </row>
    <row r="213" spans="3:3">
      <c r="C213" s="12"/>
    </row>
    <row r="214" spans="3:3">
      <c r="C214" s="12"/>
    </row>
    <row r="215" spans="3:3">
      <c r="C215" s="12"/>
    </row>
    <row r="216" spans="3:3">
      <c r="C216" s="12"/>
    </row>
    <row r="217" spans="3:3">
      <c r="C217" s="12"/>
    </row>
    <row r="218" spans="3:3">
      <c r="C218" s="12"/>
    </row>
    <row r="219" spans="3:3">
      <c r="C219" s="12"/>
    </row>
    <row r="220" spans="3:3">
      <c r="C220" s="12"/>
    </row>
    <row r="221" spans="3:3">
      <c r="C221" s="12"/>
    </row>
    <row r="222" spans="3:3">
      <c r="C222" s="12"/>
    </row>
    <row r="223" spans="3:3">
      <c r="C223" s="12"/>
    </row>
    <row r="224" spans="3:3">
      <c r="C224" s="12"/>
    </row>
    <row r="225" spans="3:3">
      <c r="C225" s="12"/>
    </row>
    <row r="226" spans="3:3">
      <c r="C226" s="12"/>
    </row>
    <row r="227" spans="3:3">
      <c r="C227" s="12"/>
    </row>
    <row r="228" spans="3:3">
      <c r="C228" s="12"/>
    </row>
    <row r="229" spans="3:3">
      <c r="C229" s="12"/>
    </row>
    <row r="230" spans="3:3">
      <c r="C230" s="12"/>
    </row>
    <row r="231" spans="3:3">
      <c r="C231" s="12"/>
    </row>
    <row r="232" spans="3:3">
      <c r="C232" s="12"/>
    </row>
    <row r="233" spans="3:3">
      <c r="C233" s="12"/>
    </row>
    <row r="234" spans="3:3">
      <c r="C234" s="12"/>
    </row>
    <row r="235" spans="3:3">
      <c r="C235" s="12"/>
    </row>
    <row r="236" spans="3:3">
      <c r="C236" s="12"/>
    </row>
    <row r="237" spans="3:3">
      <c r="C237" s="12"/>
    </row>
    <row r="238" spans="3:3">
      <c r="C238" s="12"/>
    </row>
    <row r="239" spans="3:3">
      <c r="C239" s="12"/>
    </row>
    <row r="240" spans="3:3">
      <c r="C240" s="12"/>
    </row>
    <row r="241" spans="3:3">
      <c r="C241" s="12"/>
    </row>
    <row r="242" spans="3:3">
      <c r="C242" s="12"/>
    </row>
    <row r="243" spans="3:3">
      <c r="C243" s="12"/>
    </row>
    <row r="244" spans="3:3">
      <c r="C244" s="12"/>
    </row>
    <row r="245" spans="3:3">
      <c r="C245" s="12"/>
    </row>
    <row r="246" spans="3:3">
      <c r="C246" s="12"/>
    </row>
    <row r="247" spans="3:3">
      <c r="C247" s="12"/>
    </row>
    <row r="248" spans="3:3">
      <c r="C248" s="12"/>
    </row>
    <row r="249" spans="3:3">
      <c r="C249" s="12"/>
    </row>
    <row r="250" spans="3:3">
      <c r="C250" s="12"/>
    </row>
    <row r="251" spans="3:3">
      <c r="C251" s="12"/>
    </row>
    <row r="252" spans="3:3">
      <c r="C252" s="12"/>
    </row>
    <row r="253" spans="3:3">
      <c r="C253" s="12"/>
    </row>
    <row r="254" spans="3:3">
      <c r="C254" s="12"/>
    </row>
    <row r="255" spans="3:3">
      <c r="C255" s="12"/>
    </row>
    <row r="256" spans="3:3">
      <c r="C256" s="12"/>
    </row>
    <row r="257" spans="3:3">
      <c r="C257" s="12"/>
    </row>
    <row r="258" spans="3:3">
      <c r="C258" s="12"/>
    </row>
    <row r="259" spans="3:3">
      <c r="C259" s="12"/>
    </row>
    <row r="260" spans="3:3">
      <c r="C260" s="12"/>
    </row>
    <row r="261" spans="3:3">
      <c r="C261" s="12"/>
    </row>
    <row r="262" spans="3:3">
      <c r="C262" s="12"/>
    </row>
    <row r="263" spans="3:3">
      <c r="C263" s="12"/>
    </row>
    <row r="264" spans="3:3">
      <c r="C264" s="12"/>
    </row>
    <row r="265" spans="3:3">
      <c r="C265" s="12"/>
    </row>
    <row r="266" spans="3:3">
      <c r="C266" s="12"/>
    </row>
    <row r="267" spans="3:3">
      <c r="C267" s="12"/>
    </row>
    <row r="268" spans="3:3">
      <c r="C268" s="12"/>
    </row>
    <row r="269" spans="3:3">
      <c r="C269" s="12"/>
    </row>
    <row r="270" spans="3:3">
      <c r="C270" s="12"/>
    </row>
  </sheetData>
  <mergeCells count="44">
    <mergeCell ref="B154:B160"/>
    <mergeCell ref="A154:A160"/>
    <mergeCell ref="B133:B139"/>
    <mergeCell ref="A133:A139"/>
    <mergeCell ref="A147:A153"/>
    <mergeCell ref="B147:B153"/>
    <mergeCell ref="A98:A104"/>
    <mergeCell ref="B98:B104"/>
    <mergeCell ref="B105:B111"/>
    <mergeCell ref="A105:A111"/>
    <mergeCell ref="B126:B132"/>
    <mergeCell ref="A126:A132"/>
    <mergeCell ref="A112:A118"/>
    <mergeCell ref="B112:B118"/>
    <mergeCell ref="A119:A125"/>
    <mergeCell ref="B119:B125"/>
    <mergeCell ref="B56:B62"/>
    <mergeCell ref="A56:A62"/>
    <mergeCell ref="A63:A69"/>
    <mergeCell ref="B63:B69"/>
    <mergeCell ref="A91:A97"/>
    <mergeCell ref="B91:B97"/>
    <mergeCell ref="B28:B34"/>
    <mergeCell ref="A28:A34"/>
    <mergeCell ref="A21:A27"/>
    <mergeCell ref="B21:B27"/>
    <mergeCell ref="A35:A41"/>
    <mergeCell ref="B35:B41"/>
    <mergeCell ref="A2:F2"/>
    <mergeCell ref="A3:F3"/>
    <mergeCell ref="A84:A90"/>
    <mergeCell ref="B84:B90"/>
    <mergeCell ref="A49:A55"/>
    <mergeCell ref="B49:B55"/>
    <mergeCell ref="A70:A76"/>
    <mergeCell ref="B70:B76"/>
    <mergeCell ref="A77:A83"/>
    <mergeCell ref="B77:B83"/>
    <mergeCell ref="B7:B13"/>
    <mergeCell ref="A7:A13"/>
    <mergeCell ref="B14:B20"/>
    <mergeCell ref="A14:A20"/>
    <mergeCell ref="A42:A48"/>
    <mergeCell ref="B42:B48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таблица 9</vt:lpstr>
      <vt:lpstr>таблица 10</vt:lpstr>
      <vt:lpstr>таблица 11</vt:lpstr>
      <vt:lpstr>Таблица 12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eco6</dc:creator>
  <cp:lastModifiedBy>eco6</cp:lastModifiedBy>
  <cp:lastPrinted>2016-05-06T11:53:09Z</cp:lastPrinted>
  <dcterms:created xsi:type="dcterms:W3CDTF">2014-08-28T07:52:19Z</dcterms:created>
  <dcterms:modified xsi:type="dcterms:W3CDTF">2016-05-13T06:52:19Z</dcterms:modified>
</cp:coreProperties>
</file>